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6AB96F9A-74AD-4C9E-AFFF-5F51C5E7732F}"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03" sheetId="5" r:id="rId2"/>
  </sheets>
  <definedNames>
    <definedName name="_xlnm.Print_Titles" localSheetId="1">'BPU LOT 03'!$5:$5</definedName>
    <definedName name="_xlnm.Print_Titles" localSheetId="0">PGARDE!$1:$4</definedName>
    <definedName name="_xlnm.Print_Area" localSheetId="1">'BPU LOT 03'!$A$1:$D$248</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94" i="5" l="1"/>
  <c r="A194" i="5" s="1"/>
  <c r="F167" i="5"/>
  <c r="A167" i="5" s="1"/>
  <c r="F168" i="5"/>
  <c r="A168" i="5" s="1"/>
  <c r="F169" i="5"/>
  <c r="A169" i="5" s="1"/>
  <c r="F166" i="5"/>
  <c r="A166" i="5" s="1"/>
  <c r="F121" i="5"/>
  <c r="A121" i="5" s="1"/>
  <c r="F57" i="5"/>
  <c r="A57" i="5" s="1"/>
  <c r="F19" i="5" l="1"/>
  <c r="A19" i="5" s="1"/>
  <c r="F21" i="5"/>
  <c r="A21" i="5" s="1"/>
  <c r="F22" i="5"/>
  <c r="A22" i="5" s="1"/>
  <c r="F23" i="5"/>
  <c r="A23" i="5" s="1"/>
  <c r="F24" i="5"/>
  <c r="A24" i="5" s="1"/>
  <c r="F25" i="5"/>
  <c r="A25" i="5" s="1"/>
  <c r="F26" i="5"/>
  <c r="A26" i="5" s="1"/>
  <c r="F27" i="5"/>
  <c r="A27" i="5" s="1"/>
  <c r="F29" i="5"/>
  <c r="A29" i="5" s="1"/>
  <c r="F30" i="5"/>
  <c r="A30" i="5" s="1"/>
  <c r="F31" i="5"/>
  <c r="A31" i="5" s="1"/>
  <c r="F33" i="5"/>
  <c r="A33" i="5" s="1"/>
  <c r="F34" i="5"/>
  <c r="A34" i="5" s="1"/>
  <c r="F35" i="5"/>
  <c r="A35" i="5" s="1"/>
  <c r="F36" i="5"/>
  <c r="A36" i="5" s="1"/>
  <c r="F37" i="5"/>
  <c r="A37" i="5" s="1"/>
  <c r="F38" i="5"/>
  <c r="A38" i="5" s="1"/>
  <c r="F235" i="5"/>
  <c r="A235" i="5" s="1"/>
  <c r="F39" i="5"/>
  <c r="A39" i="5" s="1"/>
  <c r="F41" i="5"/>
  <c r="A41" i="5" s="1"/>
  <c r="F42" i="5"/>
  <c r="A42" i="5" s="1"/>
  <c r="F43" i="5"/>
  <c r="A43" i="5" s="1"/>
  <c r="F45" i="5"/>
  <c r="A45" i="5" s="1"/>
  <c r="F46" i="5"/>
  <c r="A46" i="5" s="1"/>
  <c r="F47" i="5"/>
  <c r="A47" i="5" s="1"/>
  <c r="F48" i="5"/>
  <c r="A48" i="5" s="1"/>
  <c r="F49" i="5"/>
  <c r="A49" i="5" s="1"/>
  <c r="F50" i="5"/>
  <c r="A50" i="5" s="1"/>
  <c r="F51" i="5"/>
  <c r="A51" i="5" s="1"/>
  <c r="F52" i="5"/>
  <c r="A52" i="5" s="1"/>
  <c r="F53" i="5"/>
  <c r="A53" i="5" s="1"/>
  <c r="F54" i="5"/>
  <c r="A54" i="5" s="1"/>
  <c r="F55" i="5"/>
  <c r="A55" i="5" s="1"/>
  <c r="F56" i="5"/>
  <c r="A56" i="5" s="1"/>
  <c r="F58" i="5"/>
  <c r="A58" i="5" s="1"/>
  <c r="F59" i="5"/>
  <c r="A59" i="5" s="1"/>
  <c r="F60" i="5"/>
  <c r="A60" i="5" s="1"/>
  <c r="F61" i="5"/>
  <c r="A61" i="5" s="1"/>
  <c r="F62" i="5"/>
  <c r="A62" i="5" s="1"/>
  <c r="F63" i="5"/>
  <c r="A63" i="5" s="1"/>
  <c r="F64" i="5"/>
  <c r="A64" i="5" s="1"/>
  <c r="F65" i="5"/>
  <c r="A65" i="5" s="1"/>
  <c r="F67" i="5"/>
  <c r="A67" i="5" s="1"/>
  <c r="F69" i="5"/>
  <c r="A69" i="5" s="1"/>
  <c r="F70" i="5"/>
  <c r="A70" i="5" s="1"/>
  <c r="F71" i="5"/>
  <c r="A71" i="5" s="1"/>
  <c r="F72" i="5"/>
  <c r="A72" i="5" s="1"/>
  <c r="F73" i="5"/>
  <c r="A73" i="5" s="1"/>
  <c r="F74" i="5"/>
  <c r="A74" i="5" s="1"/>
  <c r="F75" i="5"/>
  <c r="A75" i="5" s="1"/>
  <c r="F76" i="5"/>
  <c r="A76" i="5" s="1"/>
  <c r="F77" i="5"/>
  <c r="A77" i="5" s="1"/>
  <c r="F78" i="5"/>
  <c r="A78" i="5" s="1"/>
  <c r="F79" i="5"/>
  <c r="A79" i="5" s="1"/>
  <c r="F80" i="5"/>
  <c r="A80" i="5" s="1"/>
  <c r="F82" i="5"/>
  <c r="A82" i="5" s="1"/>
  <c r="F83" i="5"/>
  <c r="A83" i="5" s="1"/>
  <c r="F84" i="5"/>
  <c r="A84" i="5" s="1"/>
  <c r="F85" i="5"/>
  <c r="A85" i="5" s="1"/>
  <c r="F86" i="5"/>
  <c r="A86" i="5" s="1"/>
  <c r="F87" i="5"/>
  <c r="A87" i="5" s="1"/>
  <c r="F88" i="5"/>
  <c r="A88" i="5" s="1"/>
  <c r="F89" i="5"/>
  <c r="A89" i="5" s="1"/>
  <c r="F90" i="5"/>
  <c r="A90" i="5" s="1"/>
  <c r="F91" i="5"/>
  <c r="A91" i="5" s="1"/>
  <c r="F92" i="5"/>
  <c r="A92" i="5" s="1"/>
  <c r="F93" i="5"/>
  <c r="A93" i="5" s="1"/>
  <c r="F94" i="5"/>
  <c r="A94" i="5" s="1"/>
  <c r="F95" i="5"/>
  <c r="A95" i="5" s="1"/>
  <c r="F96" i="5"/>
  <c r="A96" i="5" s="1"/>
  <c r="F97" i="5"/>
  <c r="A97" i="5" s="1"/>
  <c r="F98" i="5"/>
  <c r="A98" i="5" s="1"/>
  <c r="F99" i="5"/>
  <c r="A99" i="5" s="1"/>
  <c r="F101" i="5"/>
  <c r="A101" i="5" s="1"/>
  <c r="F102" i="5"/>
  <c r="A102" i="5" s="1"/>
  <c r="F103" i="5"/>
  <c r="A103" i="5" s="1"/>
  <c r="F104" i="5"/>
  <c r="A104" i="5" s="1"/>
  <c r="F105" i="5"/>
  <c r="A105" i="5" s="1"/>
  <c r="F106" i="5"/>
  <c r="A106" i="5" s="1"/>
  <c r="F107" i="5"/>
  <c r="A107" i="5" s="1"/>
  <c r="F108" i="5"/>
  <c r="A108" i="5" s="1"/>
  <c r="F109" i="5"/>
  <c r="A109" i="5" s="1"/>
  <c r="F110" i="5"/>
  <c r="A110" i="5" s="1"/>
  <c r="F111" i="5"/>
  <c r="A111" i="5" s="1"/>
  <c r="F112" i="5"/>
  <c r="A112" i="5" s="1"/>
  <c r="F113" i="5"/>
  <c r="A113" i="5" s="1"/>
  <c r="F114" i="5"/>
  <c r="A114" i="5" s="1"/>
  <c r="F115" i="5"/>
  <c r="A115" i="5" s="1"/>
  <c r="F117" i="5"/>
  <c r="A117" i="5" s="1"/>
  <c r="F118" i="5"/>
  <c r="A118" i="5" s="1"/>
  <c r="F119" i="5"/>
  <c r="A119" i="5" s="1"/>
  <c r="F120" i="5"/>
  <c r="A120" i="5" s="1"/>
  <c r="F122" i="5"/>
  <c r="A122" i="5" s="1"/>
  <c r="F123" i="5"/>
  <c r="A123" i="5" s="1"/>
  <c r="F124" i="5"/>
  <c r="A124" i="5" s="1"/>
  <c r="F126" i="5"/>
  <c r="A126" i="5" s="1"/>
  <c r="F127" i="5"/>
  <c r="A127" i="5" s="1"/>
  <c r="F128" i="5"/>
  <c r="A128" i="5" s="1"/>
  <c r="F129" i="5"/>
  <c r="A129" i="5" s="1"/>
  <c r="F130" i="5"/>
  <c r="A130" i="5" s="1"/>
  <c r="F131" i="5"/>
  <c r="A131" i="5" s="1"/>
  <c r="F133" i="5"/>
  <c r="A133" i="5" s="1"/>
  <c r="F134" i="5"/>
  <c r="A134" i="5" s="1"/>
  <c r="F135" i="5"/>
  <c r="A135" i="5" s="1"/>
  <c r="F136" i="5"/>
  <c r="A136" i="5" s="1"/>
  <c r="F138" i="5"/>
  <c r="A138" i="5" s="1"/>
  <c r="F139" i="5"/>
  <c r="A139" i="5" s="1"/>
  <c r="F140" i="5"/>
  <c r="A140" i="5" s="1"/>
  <c r="F141" i="5"/>
  <c r="A141" i="5" s="1"/>
  <c r="F142" i="5"/>
  <c r="A142" i="5" s="1"/>
  <c r="F143" i="5"/>
  <c r="A143" i="5" s="1"/>
  <c r="F145" i="5"/>
  <c r="A145" i="5" s="1"/>
  <c r="F146" i="5"/>
  <c r="A146" i="5" s="1"/>
  <c r="F147" i="5"/>
  <c r="A147" i="5" s="1"/>
  <c r="F148" i="5"/>
  <c r="A148" i="5" s="1"/>
  <c r="F149" i="5"/>
  <c r="A149" i="5" s="1"/>
  <c r="F150" i="5"/>
  <c r="A150" i="5" s="1"/>
  <c r="F151" i="5"/>
  <c r="A151" i="5" s="1"/>
  <c r="F153" i="5"/>
  <c r="A153" i="5" s="1"/>
  <c r="F154" i="5"/>
  <c r="A154" i="5" s="1"/>
  <c r="F155" i="5"/>
  <c r="A155" i="5" s="1"/>
  <c r="F156" i="5"/>
  <c r="A156" i="5" s="1"/>
  <c r="F157" i="5"/>
  <c r="A157" i="5" s="1"/>
  <c r="F158" i="5"/>
  <c r="A158" i="5" s="1"/>
  <c r="F159" i="5"/>
  <c r="A159" i="5" s="1"/>
  <c r="F160" i="5"/>
  <c r="A160" i="5" s="1"/>
  <c r="F161" i="5"/>
  <c r="A161" i="5" s="1"/>
  <c r="F162" i="5"/>
  <c r="A162" i="5" s="1"/>
  <c r="F163" i="5"/>
  <c r="A163" i="5" s="1"/>
  <c r="F164" i="5"/>
  <c r="A164" i="5" s="1"/>
  <c r="F165" i="5"/>
  <c r="A165" i="5" s="1"/>
  <c r="F170" i="5"/>
  <c r="A170" i="5" s="1"/>
  <c r="F171" i="5"/>
  <c r="A171" i="5" s="1"/>
  <c r="F172" i="5"/>
  <c r="A172" i="5" s="1"/>
  <c r="F173" i="5"/>
  <c r="A173" i="5" s="1"/>
  <c r="F174" i="5"/>
  <c r="A174" i="5" s="1"/>
  <c r="F175" i="5"/>
  <c r="A175" i="5" s="1"/>
  <c r="F177" i="5"/>
  <c r="A177" i="5" s="1"/>
  <c r="F178" i="5"/>
  <c r="A178" i="5" s="1"/>
  <c r="F179" i="5"/>
  <c r="A179" i="5" s="1"/>
  <c r="F180" i="5"/>
  <c r="A180" i="5" s="1"/>
  <c r="F181" i="5"/>
  <c r="A181" i="5" s="1"/>
  <c r="F182" i="5"/>
  <c r="A182" i="5" s="1"/>
  <c r="F183" i="5"/>
  <c r="A183" i="5" s="1"/>
  <c r="F185" i="5"/>
  <c r="A185" i="5" s="1"/>
  <c r="F186" i="5"/>
  <c r="A186" i="5" s="1"/>
  <c r="F187" i="5"/>
  <c r="A187" i="5" s="1"/>
  <c r="F188" i="5"/>
  <c r="A188" i="5" s="1"/>
  <c r="F189" i="5"/>
  <c r="A189" i="5" s="1"/>
  <c r="F191" i="5"/>
  <c r="A191" i="5" s="1"/>
  <c r="F190" i="5"/>
  <c r="A190" i="5" s="1"/>
  <c r="F192" i="5"/>
  <c r="A192" i="5" s="1"/>
  <c r="F195" i="5"/>
  <c r="A195" i="5" s="1"/>
  <c r="F196" i="5"/>
  <c r="A196" i="5" s="1"/>
  <c r="F197" i="5"/>
  <c r="A197" i="5" s="1"/>
  <c r="F198" i="5"/>
  <c r="A198" i="5" s="1"/>
  <c r="F199" i="5"/>
  <c r="A199" i="5" s="1"/>
  <c r="F200" i="5"/>
  <c r="A200" i="5" s="1"/>
  <c r="F201" i="5"/>
  <c r="A201" i="5" s="1"/>
  <c r="F202" i="5"/>
  <c r="A202" i="5" s="1"/>
  <c r="F203" i="5"/>
  <c r="A203" i="5" s="1"/>
  <c r="F204" i="5"/>
  <c r="A204" i="5" s="1"/>
  <c r="F205" i="5"/>
  <c r="A205" i="5" s="1"/>
  <c r="F206" i="5"/>
  <c r="A206" i="5" s="1"/>
  <c r="F207" i="5"/>
  <c r="A207" i="5" s="1"/>
  <c r="F208" i="5"/>
  <c r="A208" i="5" s="1"/>
  <c r="F209" i="5"/>
  <c r="A209" i="5" s="1"/>
  <c r="F210" i="5"/>
  <c r="A210" i="5" s="1"/>
  <c r="F211" i="5"/>
  <c r="A211" i="5" s="1"/>
  <c r="F212" i="5"/>
  <c r="A212" i="5" s="1"/>
  <c r="F214" i="5"/>
  <c r="A214" i="5" s="1"/>
  <c r="F215" i="5"/>
  <c r="A215" i="5" s="1"/>
  <c r="F216" i="5"/>
  <c r="A216" i="5" s="1"/>
  <c r="F217" i="5"/>
  <c r="A217" i="5" s="1"/>
  <c r="F218" i="5"/>
  <c r="A218" i="5" s="1"/>
  <c r="F219" i="5"/>
  <c r="A219" i="5" s="1"/>
  <c r="F220" i="5"/>
  <c r="A220" i="5" s="1"/>
  <c r="F221" i="5"/>
  <c r="A221" i="5" s="1"/>
  <c r="F222" i="5"/>
  <c r="A222" i="5" s="1"/>
  <c r="F223" i="5"/>
  <c r="A223" i="5" s="1"/>
  <c r="F224" i="5"/>
  <c r="A224" i="5" s="1"/>
  <c r="F225" i="5"/>
  <c r="A225" i="5" s="1"/>
  <c r="F226" i="5"/>
  <c r="A226" i="5" s="1"/>
  <c r="F228" i="5"/>
  <c r="A228" i="5" s="1"/>
  <c r="F229" i="5"/>
  <c r="A229" i="5" s="1"/>
  <c r="F230" i="5"/>
  <c r="A230" i="5" s="1"/>
  <c r="F231" i="5"/>
  <c r="A231" i="5" s="1"/>
  <c r="F232" i="5"/>
  <c r="A232" i="5" s="1"/>
  <c r="F233" i="5"/>
  <c r="A233" i="5" s="1"/>
  <c r="F236" i="5"/>
  <c r="A236" i="5" s="1"/>
  <c r="F237" i="5"/>
  <c r="A237" i="5" s="1"/>
  <c r="F238" i="5"/>
  <c r="A238" i="5" s="1"/>
  <c r="F240" i="5"/>
  <c r="A240" i="5" s="1"/>
  <c r="F241" i="5"/>
  <c r="A241" i="5" s="1"/>
  <c r="F10" i="5"/>
  <c r="A10" i="5" s="1"/>
  <c r="F11" i="5"/>
  <c r="A11" i="5" s="1"/>
  <c r="F12" i="5"/>
  <c r="A12" i="5" s="1"/>
  <c r="F13" i="5"/>
  <c r="A13" i="5" s="1"/>
  <c r="F14" i="5"/>
  <c r="A14" i="5" s="1"/>
  <c r="F15" i="5"/>
  <c r="A15" i="5" s="1"/>
  <c r="F16" i="5"/>
  <c r="A16" i="5" s="1"/>
  <c r="F17" i="5"/>
  <c r="A17" i="5" s="1"/>
  <c r="F18" i="5"/>
  <c r="A18" i="5" s="1"/>
  <c r="F8" i="5"/>
  <c r="A8" i="5" s="1"/>
  <c r="F7" i="5"/>
  <c r="A7" i="5" s="1"/>
  <c r="A4" i="5"/>
</calcChain>
</file>

<file path=xl/sharedStrings.xml><?xml version="1.0" encoding="utf-8"?>
<sst xmlns="http://schemas.openxmlformats.org/spreadsheetml/2006/main" count="1250" uniqueCount="312">
  <si>
    <t>N° Article</t>
  </si>
  <si>
    <t>Libellé</t>
  </si>
  <si>
    <t>U</t>
  </si>
  <si>
    <t>m²</t>
  </si>
  <si>
    <t>H</t>
  </si>
  <si>
    <t>m³</t>
  </si>
  <si>
    <t>ml</t>
  </si>
  <si>
    <t>Prix unitaire  € H.T</t>
  </si>
  <si>
    <t>Bordereau de Prix</t>
  </si>
  <si>
    <t>APHP.Nord</t>
  </si>
  <si>
    <t>Secteur Est : hôpitaux Saint-Louis, Robert Debré</t>
  </si>
  <si>
    <t>MARCHE TRAVAUX D'ENTRETIEN</t>
  </si>
  <si>
    <t>A</t>
  </si>
  <si>
    <t>B</t>
  </si>
  <si>
    <t>C</t>
  </si>
  <si>
    <t>D</t>
  </si>
  <si>
    <t>E</t>
  </si>
  <si>
    <t>F</t>
  </si>
  <si>
    <t>Secteur Centre : hôpitaux Lariboisière, Bretonneau, Fernand Widal, Paul Doumer</t>
  </si>
  <si>
    <t>A - INSTALLATIONS DE CHANTIER</t>
  </si>
  <si>
    <t>Unité</t>
  </si>
  <si>
    <t>Lot</t>
  </si>
  <si>
    <t>PROTECTIONS INTERIEURES DE CHANTIER</t>
  </si>
  <si>
    <t>F&amp;P&amp;R : cloisons de cantonnement - carreaux de plâtre</t>
  </si>
  <si>
    <t>F&amp;P&amp;R : cloisons de cantonnement - OSB ou CP</t>
  </si>
  <si>
    <t>F&amp;P&amp;R : bloc-porte, simple ou double vantaux selon nécessité</t>
  </si>
  <si>
    <t>F&amp;P&amp;R : serrure à code mécanique</t>
  </si>
  <si>
    <t>F&amp;P&amp;R : protections en film polyane double couche 200 µm</t>
  </si>
  <si>
    <t>F&amp;P&amp;R : tapis de sol adhésifs anti-poussières</t>
  </si>
  <si>
    <t>F&amp;P&amp;R : plaque de protection de sol type ISOREL</t>
  </si>
  <si>
    <t>F&amp;P&amp;R : plaque de protection de sol type bâche antidérapante</t>
  </si>
  <si>
    <t>F&amp;P&amp;R : structure temporaire bois pour confinement de zone</t>
  </si>
  <si>
    <t>PROTECTIONS EXTERIEURES DE CHANTIER</t>
  </si>
  <si>
    <t>F&amp;P&amp;R : portillon d'accès piéton</t>
  </si>
  <si>
    <t>F&amp;P&amp;R : portail d'accès camion</t>
  </si>
  <si>
    <t>F&amp;P : Filets de sécurité</t>
  </si>
  <si>
    <t>F&amp;P&amp;R : Location d'un extracteur d'air à filtration électrostatique</t>
  </si>
  <si>
    <t>Semaine</t>
  </si>
  <si>
    <t>BASE-VIE</t>
  </si>
  <si>
    <t xml:space="preserve">F&amp;P&amp;R : Location d'un bungalow / roulotte </t>
  </si>
  <si>
    <t>F&amp;P&amp;R : Location de modulaires préfabriqués</t>
  </si>
  <si>
    <t>MOYENS ELEVATEURS - LEVAGE - MANUTENTION</t>
  </si>
  <si>
    <t>F&amp;P&amp;R : nacelle</t>
  </si>
  <si>
    <t>Journée</t>
  </si>
  <si>
    <t>F&amp;P&amp;R : plateforme mobile/échaffaudages roulants</t>
  </si>
  <si>
    <t xml:space="preserve">F&amp;P&amp;R : échafaudages tubulaires </t>
  </si>
  <si>
    <t>F&amp;P&amp;R : monte-matériau (LIFT) - Charge adminissible Maximale de 500 kg</t>
  </si>
  <si>
    <t>F&amp;P&amp;R : monte-matériau (LIFT) - Charge adminissible Maximale de 1000 kg</t>
  </si>
  <si>
    <t>F&amp;P&amp;R : treuil, palan motorisé</t>
  </si>
  <si>
    <t xml:space="preserve">GESTION DES DECHETS </t>
  </si>
  <si>
    <t>t</t>
  </si>
  <si>
    <t>OUVRAGES VERTICAUX</t>
  </si>
  <si>
    <t>Démolition : cloisons en matériaux creux ou légers</t>
  </si>
  <si>
    <t>Démolition : murs en béton ou maçonnés</t>
  </si>
  <si>
    <t>Démolition : piochage d'enduit plâtre</t>
  </si>
  <si>
    <t>Démolition : piochage d'enduit ciment</t>
  </si>
  <si>
    <t>Démolition : piochage de parements muraux</t>
  </si>
  <si>
    <t>Démolition : piochage d'enduit en façade</t>
  </si>
  <si>
    <t>OUVRAGES HORIZONTAUX</t>
  </si>
  <si>
    <t>Démolition : chape épaisseur &lt; 7cm</t>
  </si>
  <si>
    <t>Démolition : chape épaisseur &gt; 7cm</t>
  </si>
  <si>
    <t>Démolition : socle béton et béton armé, épaisseur &lt; 10cm</t>
  </si>
  <si>
    <t>Démolition : parquets sur lambourdes</t>
  </si>
  <si>
    <t xml:space="preserve">Démolition : réalisation d'un décaissé de douche </t>
  </si>
  <si>
    <t>OUVERTURES DE BAIE</t>
  </si>
  <si>
    <t>Ouverture dans paroi verticale porteuse pour scellement d'un bloc-porte, châssis vitré, fenêtre non fournis</t>
  </si>
  <si>
    <t>Ouverture dans paroi verticale non porteuse pour scellement d'un bloc-porte, châssis vitré, fenêtre non fournis</t>
  </si>
  <si>
    <t>Ouverture dans façade pour scellement d'un bloc-porte, châssis vitré, fenêtre non fournis</t>
  </si>
  <si>
    <t>Réalisation d'un sondage destructif puis rebouchage</t>
  </si>
  <si>
    <t>kg</t>
  </si>
  <si>
    <t>ETANCHEITE</t>
  </si>
  <si>
    <t>FAUX-PLAFONDS</t>
  </si>
  <si>
    <t>D : faux-plafonds démontables</t>
  </si>
  <si>
    <t>D : faux-plafonds non démontables</t>
  </si>
  <si>
    <t>R : faux plafonds démontables</t>
  </si>
  <si>
    <t xml:space="preserve">D : fenêtre, châssis vitré. </t>
  </si>
  <si>
    <t>D : plans de travail, paillasses, banque d'accueil</t>
  </si>
  <si>
    <t>D : étagères, façades de gaine, façades de placards, impostes,</t>
  </si>
  <si>
    <t>D : meubles hauts et bas, meubles colonne, trappes de visite</t>
  </si>
  <si>
    <t>METALLERIE, SERRURERIE, MENUISERIES METALLIQUES ET ALUMINIUM</t>
  </si>
  <si>
    <t>D : Structure métallique en plaques</t>
  </si>
  <si>
    <t>D : Structure métallique en tubes</t>
  </si>
  <si>
    <t>D : bloc porte</t>
  </si>
  <si>
    <t xml:space="preserve">D : main-courantes, gardes corps </t>
  </si>
  <si>
    <t>D : Rayonnages</t>
  </si>
  <si>
    <t>SOLS</t>
  </si>
  <si>
    <t>D : sols souples PVC (vinyle, linoléum, marmoléum)</t>
  </si>
  <si>
    <t>D : sols souples textiles (moquette, sisal, fibre de coco, joncs)</t>
  </si>
  <si>
    <t>D : sols résineux (epoxydique, polyuréthane, acrylique)</t>
  </si>
  <si>
    <t>D : revêtement d'escalier (nez de marche, contremarches)</t>
  </si>
  <si>
    <t>D : barre de seuil, passe-fils</t>
  </si>
  <si>
    <t>D : joint de dilatation</t>
  </si>
  <si>
    <t>REVETEMENTS MURAUX</t>
  </si>
  <si>
    <t>D : Dépose de protections PVC pour murs et portes</t>
  </si>
  <si>
    <t>D : Dépose de protections d'angles pour murs et portes</t>
  </si>
  <si>
    <t>GROS ŒUVRE</t>
  </si>
  <si>
    <t>F&amp;P : Réalisation d'un voile en béton armé</t>
  </si>
  <si>
    <t>F&amp;P : Réalisation d'un poteau en béton armé</t>
  </si>
  <si>
    <t xml:space="preserve">F&amp;P : Réalisation d'une poutre en béton armé </t>
  </si>
  <si>
    <t>F&amp;P : Réalisation d'un escalier en béton armé</t>
  </si>
  <si>
    <t>F&amp;P : Réalisation d'un plancher type poutrelles-hourdis préfabriqué en béton armé : Type 13+4</t>
  </si>
  <si>
    <t>F&amp;P : Réalisation d'un plancher type poutrelles-hourdis préfabriqué en béton armé : Type 16+4</t>
  </si>
  <si>
    <t>F&amp;P : Réalisation d'un plancher type poutrelles-hourdis préfabriqué en béton armé : Type 20+4</t>
  </si>
  <si>
    <t>F&amp;P : Réalisation d'un linteau en béton armé</t>
  </si>
  <si>
    <t xml:space="preserve">F&amp;P : Réalisation d'un linteau métallique </t>
  </si>
  <si>
    <t xml:space="preserve">F&amp;P : Renforts de structure en acier </t>
  </si>
  <si>
    <t xml:space="preserve">F&amp;P : Passivation des aciers </t>
  </si>
  <si>
    <t xml:space="preserve">F&amp;P : Réalisation d'un socle béton </t>
  </si>
  <si>
    <t>PERCEMENTS &amp; CARROTAGES</t>
  </si>
  <si>
    <t>ENDUITS ET CHAPES</t>
  </si>
  <si>
    <t>F&amp;P : Réalisation d'un "Dé" béton</t>
  </si>
  <si>
    <t>F&amp;P : Ravalement de façade à l'enduit ciment</t>
  </si>
  <si>
    <t>F&amp;P : Enduit dressé à la Chaux et plâtre</t>
  </si>
  <si>
    <t>F&amp;P : Enduit plâtre projeté sur murs et plafonds</t>
  </si>
  <si>
    <t>FLOCAGE</t>
  </si>
  <si>
    <t>F&amp;P : Flocage en sous-face de plancher par projection de fibres minérales</t>
  </si>
  <si>
    <t>F&amp;P : Flocage en sous-face de plancher par projection d'enduit pateux</t>
  </si>
  <si>
    <t>F&amp;P : P-V pour pose d'un grillage type lattis nervuré en acier galvanisé</t>
  </si>
  <si>
    <t xml:space="preserve">ISOLATION </t>
  </si>
  <si>
    <t>F&amp;P : Doublage de paroi en plaque de plâtre</t>
  </si>
  <si>
    <t>F&amp;P : Doublage isolant de parois en plaque de plâtre + isolant collé sur murs</t>
  </si>
  <si>
    <t>F&amp;P : Cloison demi-stil composé d'une plaque de plâtre avec isolation</t>
  </si>
  <si>
    <t>MACONNERIE</t>
  </si>
  <si>
    <t>F&amp;P : Parpaing CREUX épaisseur 10cm</t>
  </si>
  <si>
    <t>F&amp;P : Parpaing CREUX épaisseur 15cm</t>
  </si>
  <si>
    <t>F&amp;P : Parpaing CREUX épaisseur 20cm</t>
  </si>
  <si>
    <t>F&amp;P : Parpaing PLEIN épaisseur 10cm</t>
  </si>
  <si>
    <t>F&amp;P : Parpaing PLEIN  épaisseur 15cm</t>
  </si>
  <si>
    <t>F&amp;P : Parpaing PLEIN épaisseur 20cm</t>
  </si>
  <si>
    <t>PLATRERIE</t>
  </si>
  <si>
    <t>F&amp;P : Carreaux de plâtre PLEIN épaisseur 7cm</t>
  </si>
  <si>
    <t>F&amp;P : Carreaux de plâtre PLEIN épaisseur 10cm</t>
  </si>
  <si>
    <t>F&amp;P : Carreaux de plâtre HYDROFUGE épaisseur 7cm</t>
  </si>
  <si>
    <t>F&amp;P : Carreaux de plâtre HYDROFUGE épaisseur 10cm</t>
  </si>
  <si>
    <t>F&amp;P : Protection d'angles par arête métallique toute hauteur</t>
  </si>
  <si>
    <t xml:space="preserve">F&amp;P : Trappe de visite </t>
  </si>
  <si>
    <t>F&amp;P : Trappe de visite CF 1H</t>
  </si>
  <si>
    <t>F&amp;P : Trappe de visite étanche</t>
  </si>
  <si>
    <t>CLOISONS MODULAIRES</t>
  </si>
  <si>
    <t>F&amp;P : Cloisons modulaires - Locaux courants - Cloison amovible</t>
  </si>
  <si>
    <t>F&amp;P : Cloisons modulaires - Locaux courants - Bloc-porte pour cloison amovible</t>
  </si>
  <si>
    <t>F&amp;P : Cloisons modulaires - Salles blanches - Cloisons amovible</t>
  </si>
  <si>
    <t>F&amp;P : Cloisons modulaires - Salles blanches - Bloc-porte pour cloison amovible</t>
  </si>
  <si>
    <t>F&amp;P : Cloisons modulaires - Mur à panneaux mobiles</t>
  </si>
  <si>
    <t>F&amp;P : Faux-plafonds démontables - Grille de ventilation</t>
  </si>
  <si>
    <t>F&amp;P : Chapes fluides - Ragréage de sol à base de ciment classement P3</t>
  </si>
  <si>
    <t>F&amp;P : Chapes fluides - Ragréage de sol à base de ciment classement P4S</t>
  </si>
  <si>
    <t>F&amp;P : Sols Durs - Carrelage de sol en Grès cérame LISSE, classement U4P4</t>
  </si>
  <si>
    <t>F&amp;P : Sols Durs - P-V sur prix ci-dessus pour pose de carreaux ANTI-DERAPANT suivant la norme XP P-05-011</t>
  </si>
  <si>
    <t>F&amp;P : Sols Durs - P-V sur prix ci-avant pour toutes sujétions de découpes, réalisation de motifs sur demande MOA</t>
  </si>
  <si>
    <t>F&amp;P : Sols Durs - P-V pour joints en mortier epoxy</t>
  </si>
  <si>
    <t>F&amp;P : Sols Durs - P-V pour pose d'élément de marche en Grès</t>
  </si>
  <si>
    <t>F&amp;P : Sols Durs - P-V pour joints d'élément de contremarche en Grès</t>
  </si>
  <si>
    <t>F&amp;P : Sols Durs - Dalles en marbre COMBLANCHIEN, dalles en PIERRE DE BOURGOGNE</t>
  </si>
  <si>
    <t>F&amp;P : Sols Durs - P-V pour pose d'élément de marche en marbre COMBLANCHIEN ou pierre de BOURGOGNE</t>
  </si>
  <si>
    <t>F&amp;P : Sols Durs - P-V pour joints d'élément de contremarche en marbre COMBLANCHIEN ou pierre de BOURGOGNE</t>
  </si>
  <si>
    <t xml:space="preserve">F&amp;P : Sols Durs - Plinthes A GORGE de carrelage en Grès cérame lisse </t>
  </si>
  <si>
    <t>F&amp;P : Sols Durs - Plinthes DROITE de carrelage en Grès cérame lisse</t>
  </si>
  <si>
    <t xml:space="preserve">F&amp;P : Sols Durs - Patine plomb pour siphon de sol </t>
  </si>
  <si>
    <t>F&amp;P : Sols Durs - Socle pour bac/receveur de douche</t>
  </si>
  <si>
    <t>F&amp;P : Sols Souples - Barre de seuil</t>
  </si>
  <si>
    <t xml:space="preserve">F&amp;P : Bloc-porte simple action E30 : 1 vantail (maximum 93cm de largeur) </t>
  </si>
  <si>
    <t>F&amp;P : Bloc-porte simple action E30 : 1 vantail (entre 103cm et 123cm de largeur)</t>
  </si>
  <si>
    <t>F&amp;P : Bloc-porte simple action E30 : 2 vantaux (entre 146cm et 186cm de largeur)</t>
  </si>
  <si>
    <t xml:space="preserve">F&amp;P : Bloc-porte simple action EI30 : 1 vantail (maximum 93cm de largeur) </t>
  </si>
  <si>
    <t>F&amp;P : Bloc-porte simple action EI30 : 1 vantail (entre 103cm et 123cm de largeur)</t>
  </si>
  <si>
    <t>F&amp;P : Bloc-porte simple action EI30 : 2 vantaux (entre 146cm et 186cm de largeur)</t>
  </si>
  <si>
    <t xml:space="preserve">F&amp;P : Bloc-porte simple action EI30 - P-V sur portes ci-dessus pour plombage à 1mm </t>
  </si>
  <si>
    <t>F&amp;P : Bloc-porte simple action EI30 - P-V sur portes ci-dessus pour plombage à 2mm</t>
  </si>
  <si>
    <t>F&amp;P : Bloc-porte simple action EI30 - P-V sur portes ci-dessus pour plombage à 3mm</t>
  </si>
  <si>
    <t xml:space="preserve">F&amp;P : Bloc-porte simple action EI60 : 1 vantail (maximum 93cm de largeur) </t>
  </si>
  <si>
    <t>F&amp;P : Bloc-porte simple action EI60 : 1 vantail (entre 103cm et 123cm de largeur)</t>
  </si>
  <si>
    <t>F&amp;P : Bloc-porte simple action EI60 : 2 vantaux (entre 146cm et 186cm de largeur)</t>
  </si>
  <si>
    <t>RRR : Raccords d'enduit plâtre, staff ou ciment</t>
  </si>
  <si>
    <t>RRR : Raccords de chapes de ciment</t>
  </si>
  <si>
    <t>RRR : Blanchiment/Remplacement de dalles de faux-plafond 600x600</t>
  </si>
  <si>
    <t xml:space="preserve">RRR : Remplacement de carrelage de sol en recherche </t>
  </si>
  <si>
    <t xml:space="preserve">RRR : Remplacement de faïence murale en recherche </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</si>
  <si>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</si>
  <si>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</si>
  <si>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</si>
  <si>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</si>
  <si>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C - DEPOSES AVEC ET SANS REEMPLOI</t>
  </si>
  <si>
    <t>D - TRAVAUX NEUFS</t>
  </si>
  <si>
    <t>Référence</t>
  </si>
  <si>
    <t>Chapitre</t>
  </si>
  <si>
    <t>Sous-chapitre</t>
  </si>
  <si>
    <t>Article</t>
  </si>
  <si>
    <t>0</t>
  </si>
  <si>
    <t>001</t>
  </si>
  <si>
    <t>002</t>
  </si>
  <si>
    <t>003</t>
  </si>
  <si>
    <t>004</t>
  </si>
  <si>
    <t>005</t>
  </si>
  <si>
    <t>006</t>
  </si>
  <si>
    <t>007</t>
  </si>
  <si>
    <t>008</t>
  </si>
  <si>
    <t>009</t>
  </si>
  <si>
    <t xml:space="preserve">Consultation n°xxxx </t>
  </si>
  <si>
    <t>Marchés d'entretien d'agencement de 5 sites de l'APHP GHU. NORD Université de Paris</t>
  </si>
  <si>
    <t>Sites Lariboisière-Fernand Widal, Bretonneau, Saint-Louis, Robert Debré</t>
  </si>
  <si>
    <t>{Indiquer le lieu}</t>
  </si>
  <si>
    <t>{Indiquer la date}</t>
  </si>
  <si>
    <t>Lieu :</t>
  </si>
  <si>
    <t>Date :</t>
  </si>
  <si>
    <t xml:space="preserve">Cachet de l'entreprise : </t>
  </si>
  <si>
    <t>LOT N° 03</t>
  </si>
  <si>
    <t>Maçonnerie - plâtrerie - carrelage - faux-plafonds</t>
  </si>
  <si>
    <t>R&amp;T : Mode opératoire travaux SS4 (9 chapitres)</t>
  </si>
  <si>
    <t>Réalisation d'un percement par démolition - Profondeur &lt; 40cm</t>
  </si>
  <si>
    <t>Réalisation d'un percement par démolition - Profondeur &gt; 40cm</t>
  </si>
  <si>
    <t>Réalisation d'un carrottage - Profondeur &lt; 40cm</t>
  </si>
  <si>
    <t>Réalisation d'un carrottage - Profondeur &gt; 40cm</t>
  </si>
  <si>
    <t>3</t>
  </si>
  <si>
    <t>1</t>
  </si>
  <si>
    <t>4</t>
  </si>
  <si>
    <t>5</t>
  </si>
  <si>
    <t>6</t>
  </si>
  <si>
    <t>7</t>
  </si>
  <si>
    <t>2</t>
  </si>
  <si>
    <t>E - REVISION-REPARATION-RACCORDS</t>
  </si>
  <si>
    <t>8</t>
  </si>
  <si>
    <t>9</t>
  </si>
  <si>
    <t>10</t>
  </si>
  <si>
    <t>11</t>
  </si>
  <si>
    <t>12</t>
  </si>
  <si>
    <t>010</t>
  </si>
  <si>
    <t>011</t>
  </si>
  <si>
    <t>012</t>
  </si>
  <si>
    <t>013</t>
  </si>
  <si>
    <t>014</t>
  </si>
  <si>
    <t>015</t>
  </si>
  <si>
    <t>016</t>
  </si>
  <si>
    <t>017</t>
  </si>
  <si>
    <t>018</t>
  </si>
  <si>
    <t>019</t>
  </si>
  <si>
    <t>020</t>
  </si>
  <si>
    <t>021</t>
  </si>
  <si>
    <t>022</t>
  </si>
  <si>
    <t>023</t>
  </si>
  <si>
    <t>F - TRAVAUX SOUS-SECTION 4</t>
  </si>
  <si>
    <t>G</t>
  </si>
  <si>
    <t>G - FORFAITS DE MAIN D'ŒUVRE</t>
  </si>
  <si>
    <r>
      <rPr>
        <b/>
        <u/>
        <sz val="12"/>
        <rFont val="Arial Narrow"/>
        <family val="2"/>
      </rPr>
      <t>Nota sur les protections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rigide de chantier sera réalisé par panneaux de particules OSB ou CP, d'épaisseur 19mm vissés sur ossatures en bois courant. L'étanchéité sera réalisée toute hauteur par pose de polyane sur les faces intérieures du cloisonnement, avec calfeutrement des interstices au ruban adhésif. La sécurisation du chantier sera réalisée par la pose d'un bloc porte en bois à simple ou double vantaux selon choix du MOA, équipée d'une serrure à digicode mécanique de type KEYLEX PROFIL des établissements LOKOD ou équivalent. Le cloisonnement rigide de chantier doit être coupe-feu 1H.
</t>
    </r>
    <r>
      <rPr>
        <b/>
        <sz val="12"/>
        <rFont val="Arial Narrow"/>
        <family val="2"/>
      </rPr>
      <t xml:space="preserve">2°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3° </t>
    </r>
    <r>
      <rPr>
        <sz val="12"/>
        <rFont val="Arial Narrow"/>
        <family val="2"/>
      </rPr>
      <t xml:space="preserve">La protection des sols sera assurée par la pose de revêtement étanches tels que les plaques d'ISOREL ou une bâche antidérapante de type GRIPTEC des établissements WURTH ou équivalent. Les interstices seront calfeutrés par ruban adhésifs. 
</t>
    </r>
    <r>
      <rPr>
        <b/>
        <sz val="12"/>
        <rFont val="Arial Narrow"/>
        <family val="2"/>
      </rPr>
      <t xml:space="preserve">4° </t>
    </r>
    <r>
      <rPr>
        <sz val="12"/>
        <rFont val="Arial Narrow"/>
        <family val="2"/>
      </rPr>
      <t>Le chiffrage de la structure bois de confinement de zone sera réalisé au m² de surface de sol objet de la prestation</t>
    </r>
  </si>
  <si>
    <t>F&amp;P&amp;R : clôture extérieure type HERAS</t>
  </si>
  <si>
    <t>F&amp;P&amp;R : clôture extérieure type "barrière de police"</t>
  </si>
  <si>
    <r>
      <rPr>
        <b/>
        <u/>
        <sz val="12"/>
        <rFont val="Arial Narrow"/>
        <family val="2"/>
      </rPr>
      <t>Nota sur les protections :</t>
    </r>
    <r>
      <rPr>
        <sz val="12"/>
        <rFont val="Arial Narrow"/>
        <family val="2"/>
      </rPr>
      <t xml:space="preserve"> 
Les prix comprennent la fourniture, pose, les sujétions de fixations, scellement, jointement entre les différents éléments constituant les protections extérieures de chantier et leur repli en fin de chantier. La signalétique de chantier et notamment la mise en place d'un homme traffic lorsque nécessaire sont compris dans les prix.
</t>
    </r>
    <r>
      <rPr>
        <b/>
        <sz val="12"/>
        <rFont val="Arial Narrow"/>
        <family val="2"/>
      </rPr>
      <t xml:space="preserve">1° </t>
    </r>
    <r>
      <rPr>
        <sz val="12"/>
        <rFont val="Arial Narrow"/>
        <family val="2"/>
      </rPr>
      <t xml:space="preserve">Le clôturage extérieur de chantier sera réalisé par panneaux mobiles grillagés ou opaque en tôle métallique galvanisée ou laquée de couleur BLANCHE et de hauteur 2m. Les panneaux seront posés sur plots en béton, la rigidité assurée par les jambages de force, le jointement avec gonds et colliers anti-vandalisme métalliques. Produits des établissements HERAS ou équivalent.
</t>
    </r>
    <r>
      <rPr>
        <b/>
        <sz val="12"/>
        <rFont val="Arial Narrow"/>
        <family val="2"/>
      </rPr>
      <t xml:space="preserve">2° </t>
    </r>
    <r>
      <rPr>
        <sz val="12"/>
        <rFont val="Arial Narrow"/>
        <family val="2"/>
      </rPr>
      <t xml:space="preserve">Le portail d'accès camion sera de type porte coulissante métallique avec rail de guidage et butées. La fermeture du portail s'effectura par poignée avec serrure à clé, doublée d'un chainage et cadenaçage. L'ouvrant sera plein en partie basse et disposera d'ouvertures grillagées en partie haute, distantes de la serrure. 
</t>
    </r>
    <r>
      <rPr>
        <b/>
        <sz val="12"/>
        <rFont val="Arial Narrow"/>
        <family val="2"/>
      </rPr>
      <t xml:space="preserve">3° </t>
    </r>
    <r>
      <rPr>
        <sz val="12"/>
        <rFont val="Arial Narrow"/>
        <family val="2"/>
      </rPr>
      <t xml:space="preserve">La portillon d'accès piétons sera de type tourniquet avec contrôle d'accès par digicode ou lecture de badge.
</t>
    </r>
    <r>
      <rPr>
        <b/>
        <sz val="12"/>
        <rFont val="Arial Narrow"/>
        <family val="2"/>
      </rPr>
      <t>4°</t>
    </r>
    <r>
      <rPr>
        <sz val="12"/>
        <rFont val="Arial Narrow"/>
        <family val="2"/>
      </rPr>
      <t xml:space="preserve"> Le filet de sécurité sera à maillage conforme la réglementation en vigueur pour la sécurisation anti-chute d'éléments de façade.</t>
    </r>
  </si>
  <si>
    <r>
      <t xml:space="preserve">Nota sur la base-vie : 
</t>
    </r>
    <r>
      <rPr>
        <sz val="12"/>
        <color theme="1"/>
        <rFont val="Arial Narrow"/>
        <family val="2"/>
      </rPr>
      <t>Les prix de location ci-dessous comprennent l'acheminement, le raccordement en fluides, les mesures de signalisation de chantier et de protection collectives, le nettoyage quotidien et le repli en fin de chantier.</t>
    </r>
  </si>
  <si>
    <r>
      <rPr>
        <b/>
        <u/>
        <sz val="12"/>
        <color theme="1"/>
        <rFont val="Arial Narrow"/>
        <family val="2"/>
      </rPr>
      <t>Nota sur les moyens élévateurs :</t>
    </r>
    <r>
      <rPr>
        <sz val="12"/>
        <color theme="1"/>
        <rFont val="Arial Narrow"/>
        <family val="2"/>
      </rPr>
      <t xml:space="preserve"> 
</t>
    </r>
    <r>
      <rPr>
        <b/>
        <sz val="12"/>
        <color theme="1"/>
        <rFont val="Arial Narrow"/>
        <family val="2"/>
      </rPr>
      <t>1°</t>
    </r>
    <r>
      <rPr>
        <sz val="12"/>
        <color theme="1"/>
        <rFont val="Arial Narrow"/>
        <family val="2"/>
      </rPr>
      <t xml:space="preserve">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
</t>
    </r>
    <r>
      <rPr>
        <b/>
        <sz val="12"/>
        <color theme="1"/>
        <rFont val="Arial Narrow"/>
        <family val="2"/>
      </rPr>
      <t>2°</t>
    </r>
    <r>
      <rPr>
        <sz val="12"/>
        <color theme="1"/>
        <rFont val="Arial Narrow"/>
        <family val="2"/>
      </rPr>
      <t xml:space="preserve"> Le titulaire fournira et affichera sur l'équipement le PV de réception pour les échafaudages, LIFT, treuils, dans le cadre de ses études d'exécution.
</t>
    </r>
    <r>
      <rPr>
        <b/>
        <sz val="12"/>
        <color theme="1"/>
        <rFont val="Arial Narrow"/>
        <family val="2"/>
      </rPr>
      <t xml:space="preserve">3° </t>
    </r>
    <r>
      <rPr>
        <sz val="12"/>
        <color theme="1"/>
        <rFont val="Arial Narrow"/>
        <family val="2"/>
      </rPr>
      <t>Les sujétions de fixation (chevillage, visserie, scellement, etc...) et de protection collective et signalisation sont comprises dans les prix.</t>
    </r>
  </si>
  <si>
    <t>F&amp;P&amp;R : Enlèvement des déchets plombés pour traitement en filière dédiée</t>
  </si>
  <si>
    <t>F&amp;P&amp;R : Benne à déchets pour évaucation hors site des déchets</t>
  </si>
  <si>
    <r>
      <rPr>
        <b/>
        <u/>
        <sz val="12"/>
        <color theme="1"/>
        <rFont val="Arial Narrow"/>
        <family val="2"/>
      </rPr>
      <t xml:space="preserve">Nota sur la gestion des déchets :
</t>
    </r>
    <r>
      <rPr>
        <sz val="12"/>
        <color theme="1"/>
        <rFont val="Arial Narrow"/>
        <family val="2"/>
      </rPr>
      <t>Le titulaire transmettra le certification d'acceptation préalable (CAP), le Bordereau de Suivi des Déchets Plombé via la plateforme TrackDechets et le bon de pesée au MOA lors de la facturation.</t>
    </r>
  </si>
  <si>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</si>
  <si>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r>
      <t xml:space="preserve">Nota sur les études :
</t>
    </r>
    <r>
      <rPr>
        <sz val="12"/>
        <color theme="1"/>
        <rFont val="Arial Narrow"/>
        <family val="2"/>
      </rPr>
      <t>Le mode opératoire sera réalisé tel que précisé par le Code du Travail, Article R.4412-97 à R.4412-148, complété du décret du 08 avril 2013. Comprends l'envoi aux organismes officiels (IT, CRAMIF/CARSAT, OPPBTP, etc…).</t>
    </r>
  </si>
  <si>
    <r>
      <rPr>
        <b/>
        <u/>
        <sz val="12"/>
        <color theme="1"/>
        <rFont val="Arial Narrow"/>
        <family val="2"/>
      </rPr>
      <t>Nota sur les raccords :</t>
    </r>
    <r>
      <rPr>
        <b/>
        <sz val="12"/>
        <color theme="1"/>
        <rFont val="Arial Narrow"/>
        <family val="2"/>
      </rPr>
      <t xml:space="preserve">
1° </t>
    </r>
    <r>
      <rPr>
        <sz val="12"/>
        <color theme="1"/>
        <rFont val="Arial Narrow"/>
        <family val="2"/>
      </rPr>
      <t xml:space="preserve">Enduits : Réalisation d'enduit dito matériau existant. Application sur murs et plafonds au droit des cloisons démolies, reprises de murs éclatés ou épaufrés. Y compris piochage pour préparation du support, transport et évacuation des gravois, le ponçage et le dépoussiérage puis une mise en peinture et le nettoyage final
</t>
    </r>
    <r>
      <rPr>
        <b/>
        <sz val="12"/>
        <color theme="1"/>
        <rFont val="Arial Narrow"/>
        <family val="2"/>
      </rPr>
      <t xml:space="preserve">2° </t>
    </r>
    <r>
      <rPr>
        <sz val="12"/>
        <color theme="1"/>
        <rFont val="Arial Narrow"/>
        <family val="2"/>
      </rPr>
      <t xml:space="preserve">Carrelage et faïence : Raccords de carrelage avec la teinte la plus proche existante. Le prix comprend la dépose de l'élément à remplacer, le grattage de la colle et des joints, le ponçage et dépoussièrage du support, la pose de la pièe de rechange, le collage et le jointement, le dépoussiérage et nettoyage de finition.
</t>
    </r>
    <r>
      <rPr>
        <b/>
        <sz val="12"/>
        <color theme="1"/>
        <rFont val="Arial Narrow"/>
        <family val="2"/>
      </rPr>
      <t xml:space="preserve">3° </t>
    </r>
    <r>
      <rPr>
        <sz val="12"/>
        <color theme="1"/>
        <rFont val="Arial Narrow"/>
        <family val="2"/>
      </rPr>
      <t>Blanchiment de dalles : Comprend la dépose de l'élément à remplacer, la fourniture et pose d'une dalle neuve identique à l'existant ou bien une dalle saine disponible. Comprend la dépose ou déplacement de tout élément accroché sur l'élément à remplacer (DAI, Eclairage, Eclairage de secours, grille de ventilation, etc...)</t>
    </r>
  </si>
  <si>
    <t xml:space="preserve">MENUISERIE BOIS </t>
  </si>
  <si>
    <r>
      <rPr>
        <b/>
        <u/>
        <sz val="12"/>
        <rFont val="Arial Narrow"/>
        <family val="2"/>
      </rPr>
      <t>Nota sur les portes :</t>
    </r>
    <r>
      <rPr>
        <b/>
        <sz val="12"/>
        <rFont val="Arial Narrow"/>
        <family val="2"/>
      </rPr>
      <t xml:space="preserve">
</t>
    </r>
    <r>
      <rPr>
        <sz val="12"/>
        <rFont val="Arial Narrow"/>
        <family val="2"/>
      </rPr>
      <t xml:space="preserve">Les prix comprennent toutes sujétions de scellement, calage, mise en jeu, ajustement, rabotage, manutention, transport.
</t>
    </r>
    <r>
      <rPr>
        <b/>
        <sz val="12"/>
        <rFont val="Arial Narrow"/>
        <family val="2"/>
      </rPr>
      <t>1°</t>
    </r>
    <r>
      <rPr>
        <sz val="12"/>
        <rFont val="Arial Narrow"/>
        <family val="2"/>
      </rPr>
      <t xml:space="preserve"> Blocs-portes : Le titulaire fournira le PV de classement au FEU et certificat NF de classement FASTE.  Huisserie bois PROFEU HOSPITALIER. Produit des établissements MALERBA ou équivalent
</t>
    </r>
    <r>
      <rPr>
        <b/>
        <sz val="12"/>
        <rFont val="Arial Narrow"/>
        <family val="2"/>
      </rPr>
      <t xml:space="preserve">2° </t>
    </r>
    <r>
      <rPr>
        <sz val="12"/>
        <rFont val="Arial Narrow"/>
        <family val="2"/>
      </rPr>
      <t xml:space="preserve">Plombages : Plombage réalisé par les établissements PARIX ou équivalent avec fourniture du PV CSTB. </t>
    </r>
  </si>
  <si>
    <t>F&amp;P : Etanchéité - Application d'une résine d'étanchéité</t>
  </si>
  <si>
    <t>B - DEMOLITION</t>
  </si>
  <si>
    <t>Démolition : mobilier fixe maçonné</t>
  </si>
  <si>
    <t>Démolition : socle béton et béton armé, épaisseur &gt; 10cm</t>
  </si>
  <si>
    <t>Démolition : revêtements de sol</t>
  </si>
  <si>
    <r>
      <rPr>
        <b/>
        <u/>
        <sz val="12"/>
        <rFont val="Arial Narrow"/>
        <family val="2"/>
      </rPr>
      <t xml:space="preserve">Nota sur les faux-plafonds : </t>
    </r>
    <r>
      <rPr>
        <b/>
        <sz val="12"/>
        <rFont val="Arial Narrow"/>
        <family val="2"/>
      </rPr>
      <t xml:space="preserve">
1° </t>
    </r>
    <r>
      <rPr>
        <sz val="12"/>
        <rFont val="Arial Narrow"/>
        <family val="2"/>
      </rPr>
      <t xml:space="preserve">FP démontables </t>
    </r>
    <r>
      <rPr>
        <b/>
        <sz val="12"/>
        <rFont val="Arial Narrow"/>
        <family val="2"/>
      </rPr>
      <t xml:space="preserve">: </t>
    </r>
    <r>
      <rPr>
        <sz val="12"/>
        <rFont val="Arial Narrow"/>
        <family val="2"/>
      </rPr>
      <t>S'applique à  tout type de faux-plafond démontable (dalles, bacs, lames, etc…) y compris l'ossature (traverses, suspentes, cornières de rive)</t>
    </r>
    <r>
      <rPr>
        <b/>
        <sz val="12"/>
        <rFont val="Arial Narrow"/>
        <family val="2"/>
      </rPr>
      <t xml:space="preserve">
2° </t>
    </r>
    <r>
      <rPr>
        <sz val="12"/>
        <rFont val="Arial Narrow"/>
        <family val="2"/>
      </rPr>
      <t>FP non-démontables : S'applique à : staff, plaques de plâtre, panneaux de bois, panneaux acoustiques, etc… Toutes dimensions y compris ossature (traverses, suspentes, cornières de rive)</t>
    </r>
  </si>
  <si>
    <t xml:space="preserve">D : plinthes </t>
  </si>
  <si>
    <t>MENUISERIES BOIS &amp; PVC</t>
  </si>
  <si>
    <t xml:space="preserve">D : tout autre mobilier non menuisé à la demande du MOA </t>
  </si>
  <si>
    <r>
      <rPr>
        <b/>
        <u/>
        <sz val="12"/>
        <rFont val="Arial Narrow"/>
        <family val="2"/>
      </rPr>
      <t xml:space="preserve">Nota sur les déposes : </t>
    </r>
    <r>
      <rPr>
        <b/>
        <sz val="12"/>
        <rFont val="Arial Narrow"/>
        <family val="2"/>
      </rPr>
      <t xml:space="preserve">
</t>
    </r>
    <r>
      <rPr>
        <sz val="12"/>
        <rFont val="Arial Narrow"/>
        <family val="2"/>
      </rPr>
      <t>Les ouvrages sont déposés avec ou sans réemploi, quelques que soient leur dimensions, formes, matière. Les prix comprennent la manutention, le coltinage et l'évacuation des déchets, tous les descellements, découpes, sciages, grattages et ponçages nécessaires, le retrait des accessoires de quincaillerie le cas échéant</t>
    </r>
  </si>
  <si>
    <t>D : blocs-portes</t>
  </si>
  <si>
    <t xml:space="preserve">D : fenêtres, châssis vitrés. </t>
  </si>
  <si>
    <r>
      <rPr>
        <b/>
        <u/>
        <sz val="12"/>
        <rFont val="Arial Narrow"/>
        <family val="2"/>
      </rPr>
      <t xml:space="preserve">Nota sur les démolitions </t>
    </r>
    <r>
      <rPr>
        <sz val="12"/>
        <rFont val="Arial Narrow"/>
        <family val="2"/>
      </rPr>
      <t xml:space="preserve">:
Les prix comprennent la démolition des ouvrages, le sciage, le coltinage et l'évacuation des déchets, toutes les manutentions nécessaires, la dépose le cas échéant d'éléments de menuiserie incorporés dans l'ouvrage, la réalisation des raccords de sols, de murs et de plafond après démolition. 
Dans le cadre d'une démolition d'ouvrages porteurs ou de création d'ouvertures de baie  le titulaire fournira une étude d'exécution préalable aux travaux, tracera sur chantier les zones à démolir. Les travaux d'étaiement et de renforcement provisoire sont compris dans la prestation.
</t>
    </r>
    <r>
      <rPr>
        <b/>
        <sz val="12"/>
        <rFont val="Arial Narrow"/>
        <family val="2"/>
      </rPr>
      <t>1°</t>
    </r>
    <r>
      <rPr>
        <sz val="12"/>
        <rFont val="Arial Narrow"/>
        <family val="2"/>
      </rPr>
      <t xml:space="preserve"> Matériaux creux ou légers : plâtre, brique, béton cellulaire, bois
</t>
    </r>
    <r>
      <rPr>
        <b/>
        <sz val="12"/>
        <rFont val="Arial Narrow"/>
        <family val="2"/>
      </rPr>
      <t>2°</t>
    </r>
    <r>
      <rPr>
        <sz val="12"/>
        <rFont val="Arial Narrow"/>
        <family val="2"/>
      </rPr>
      <t xml:space="preserve"> Parements muraux : briquettes, lambris, bardages bois, carrelage. Le piochage de la colle, des enduits et autre liants est compris dans le prix.
</t>
    </r>
    <r>
      <rPr>
        <b/>
        <sz val="12"/>
        <rFont val="Arial Narrow"/>
        <family val="2"/>
      </rPr>
      <t xml:space="preserve">3° </t>
    </r>
    <r>
      <rPr>
        <sz val="12"/>
        <rFont val="Arial Narrow"/>
        <family val="2"/>
      </rPr>
      <t xml:space="preserve">Mobilier maçonné ; paillasses, baignoires, etc...
</t>
    </r>
    <r>
      <rPr>
        <b/>
        <sz val="12"/>
        <rFont val="Arial Narrow"/>
        <family val="2"/>
      </rPr>
      <t xml:space="preserve">4° </t>
    </r>
    <r>
      <rPr>
        <sz val="12"/>
        <rFont val="Arial Narrow"/>
        <family val="2"/>
      </rPr>
      <t>Revêtements de sol : carrelage, marbre, pierre de Bourgogne</t>
    </r>
  </si>
  <si>
    <t>F&amp;P : Réalisation d'une fondation en béton armé</t>
  </si>
  <si>
    <t>F&amp;P : Réalisation d'une dalle en béton armé</t>
  </si>
  <si>
    <r>
      <rPr>
        <b/>
        <u/>
        <sz val="12"/>
        <color theme="1"/>
        <rFont val="Arial Narrow"/>
        <family val="2"/>
      </rPr>
      <t xml:space="preserve">Nota sur les travaux de gros oeuvre : </t>
    </r>
    <r>
      <rPr>
        <sz val="12"/>
        <color theme="1"/>
        <rFont val="Arial Narrow"/>
        <family val="2"/>
      </rPr>
      <t xml:space="preserve">
1° Les travaux de gros œuvre comprennent le temps passé aux études d'exécution avec fourniture des plans de coffrages et de ferraillage ainsi qu'une note de calcul de structure. 
2° La réalisation des ouvrages comprends toutes les sujétions de coffrage, de fourniture et pose des armatures, d'acheminement, manutention et de transport des matériaux de construction, le matériel nécessaire au coulage, le nettoyage après coulage, les vérifications de l'aplomb et de la planéité, les étaiements, le calage et l'ajustement des appuis, la finition à l'enduit.
3° La tolérance de planéité est de 5mm/m).
4° Réalisation d'un dallage en BA : le prix comprend l'enlèvement des terres, la F&amp;P du béton de propreté, les joints de dilatation et fractionnement tous les 15m², le revêtement isolant et le géotextile.</t>
    </r>
  </si>
  <si>
    <t>F&amp;P : Réalisation d'une chape en béton</t>
  </si>
  <si>
    <r>
      <rPr>
        <b/>
        <u/>
        <sz val="12"/>
        <rFont val="Arial Narrow"/>
        <family val="2"/>
      </rPr>
      <t>Nota sur les enduits et chapes :</t>
    </r>
    <r>
      <rPr>
        <b/>
        <sz val="12"/>
        <rFont val="Arial Narrow"/>
        <family val="2"/>
      </rPr>
      <t xml:space="preserve">
</t>
    </r>
    <r>
      <rPr>
        <sz val="12"/>
        <rFont val="Arial Narrow"/>
        <family val="2"/>
      </rPr>
      <t>La réalisation des ouvrages ci-dessous comprends toutes les sujétions de coffrage, de fourniture et pose des armatures le cas échéant, d'acheminement, manutention et de transport des matériaux de construction, le matériel nécessaire au coulage, le nettoyage après coulage, les vérifications de l'aplomb et de la planéité. Dimensions usuelles pour les "Dé" béton : 10x10x10cm</t>
    </r>
    <r>
      <rPr>
        <b/>
        <sz val="12"/>
        <rFont val="Arial Narrow"/>
        <family val="2"/>
      </rPr>
      <t xml:space="preserve">
</t>
    </r>
    <r>
      <rPr>
        <sz val="12"/>
        <rFont val="Arial Narrow"/>
        <family val="2"/>
      </rPr>
      <t>Les enduits sont réalisés sur supports nu. Pour les enduits à la chaux, le prix comprends la réalisation de la couche de gobetis, la couche de corps et la couche de finition.</t>
    </r>
  </si>
  <si>
    <r>
      <rPr>
        <b/>
        <u/>
        <sz val="12"/>
        <rFont val="Arial Narrow"/>
        <family val="2"/>
      </rPr>
      <t>Nota sur les flocages :</t>
    </r>
    <r>
      <rPr>
        <sz val="12"/>
        <rFont val="Arial Narrow"/>
        <family val="2"/>
      </rPr>
      <t xml:space="preserve">
Les flocages sont réalisés en produits classés M0. La finition peut être roulée ou lissée. Les produits sont du type PROTECTFLAMME des établissements RUAUD ou PROMA SPRAY P300 ou équivalent. Le degré CF sera réalisé conforme au cahier des charges et le titulaire réalisera le flocage selon l'épaisseur indiquée sur le PV du fabricant. Les grillages seront issus des établissements NERGALTO ou équivalent.</t>
    </r>
  </si>
  <si>
    <t>F&amp;P : Faux-plafonds démontables - Dalles Epaisseur 20mm - LOCAUX COURANTS</t>
  </si>
  <si>
    <t>F&amp;P : Faux-plafonds démontables - Dalles Epaisseur 20mm - ZONES ISO</t>
  </si>
  <si>
    <t>F&amp;P : Faux-plafonds démontables - Dalles Epaisseur 40mm - ACOUSTIQUE</t>
  </si>
  <si>
    <r>
      <rPr>
        <b/>
        <u/>
        <sz val="12"/>
        <color theme="1"/>
        <rFont val="Arial Narrow"/>
        <family val="2"/>
      </rPr>
      <t>Nota sur la pose de faux-plafonds :</t>
    </r>
    <r>
      <rPr>
        <b/>
        <sz val="12"/>
        <color theme="1"/>
        <rFont val="Arial Narrow"/>
        <family val="2"/>
      </rPr>
      <t xml:space="preserve">
L</t>
    </r>
    <r>
      <rPr>
        <sz val="12"/>
        <color theme="1"/>
        <rFont val="Arial Narrow"/>
        <family val="2"/>
      </rPr>
      <t xml:space="preserve">es prix pour la pose de faux-plafonds démontables correspondent à la pose de FP en dalles 60x60cm ou 60x120cm, et comprennent l'ossature métallique T15 ou T24. Les dalles sont posées sans feuillure. Revêtement de voile de verre BLANC. Euroclasse A1.
Les prix pour la pose de faux-plafonds non-démontables correspondent à la pose de plaque plâtre en BA13 posée sur rails métalliques STIL et comprennent la plaque de plâtre et son ossature. Euroclasse A2-S1-D0.
</t>
    </r>
    <r>
      <rPr>
        <b/>
        <sz val="12"/>
        <color theme="1"/>
        <rFont val="Arial Narrow"/>
        <family val="2"/>
      </rPr>
      <t>1°</t>
    </r>
    <r>
      <rPr>
        <sz val="12"/>
        <color theme="1"/>
        <rFont val="Arial Narrow"/>
        <family val="2"/>
      </rPr>
      <t xml:space="preserve"> FP dalles courantes :  Produits de la game MEDICARE STANDARD des établissements ROCKFON ou équivalent.
</t>
    </r>
    <r>
      <rPr>
        <b/>
        <sz val="12"/>
        <color theme="1"/>
        <rFont val="Arial Narrow"/>
        <family val="2"/>
      </rPr>
      <t>2°</t>
    </r>
    <r>
      <rPr>
        <sz val="12"/>
        <color theme="1"/>
        <rFont val="Arial Narrow"/>
        <family val="2"/>
      </rPr>
      <t xml:space="preserve"> FP dalles hygiène : Produits de la gamme HYGIENE PROTECT A des établissements ECOPHON ou équivalent. S'applique à : tout environnement caractérisé ISO-7, ISO-5, ISO-3
</t>
    </r>
    <r>
      <rPr>
        <b/>
        <sz val="12"/>
        <color theme="1"/>
        <rFont val="Arial Narrow"/>
        <family val="2"/>
      </rPr>
      <t>3°</t>
    </r>
    <r>
      <rPr>
        <sz val="12"/>
        <color theme="1"/>
        <rFont val="Arial Narrow"/>
        <family val="2"/>
      </rPr>
      <t xml:space="preserve"> FP dalles acoustiques : Produits de la gamme "ACOUSTIQUE" des établissements ECOPHON ou équivalent
</t>
    </r>
    <r>
      <rPr>
        <b/>
        <sz val="12"/>
        <color theme="1"/>
        <rFont val="Arial Narrow"/>
        <family val="2"/>
      </rPr>
      <t>4°</t>
    </r>
    <r>
      <rPr>
        <sz val="12"/>
        <color theme="1"/>
        <rFont val="Arial Narrow"/>
        <family val="2"/>
      </rPr>
      <t xml:space="preserve"> FP en plaque de plâtre : Produit des établissements PLACOPLATRE ou équivalent </t>
    </r>
  </si>
  <si>
    <t>F&amp;P : Faux-plafonds non démontables - Plaque de plâtre BA standard</t>
  </si>
  <si>
    <t xml:space="preserve">F&amp;P : Faux-plafonds non démontables - Réalisation d'une jouée </t>
  </si>
  <si>
    <t>F&amp;P : Faux-plafonds non démontables - PV sur prix ci-dessus pour plaque HYDROFUGE</t>
  </si>
  <si>
    <t>F&amp;P : Cloison de distribution SIMPLE peau EI120 - PV fourni.</t>
  </si>
  <si>
    <t>F&amp;P : Cloison de distribution DOUBLE peau EI120 - PV fourni.</t>
  </si>
  <si>
    <t>F&amp;P : Réalisation de cofffrage de gaines, doublages, etc…</t>
  </si>
  <si>
    <t xml:space="preserve">F&amp;P : PV sur prix ci-dessus pour réalisation en plaques de plâtre HYDROFUGE </t>
  </si>
  <si>
    <t>F&amp;P : PV sur prix ci-dessus pour réalisation en plaques de plâtre SPECIAL FLAM EI120</t>
  </si>
  <si>
    <t>F&amp;P : PV sur prix ci-dessus pour pose de plaque HYDROFUGE</t>
  </si>
  <si>
    <t>F&amp;P : PV sur prix ci-dessus pour pose de plaque ACOUSTIQUE 55 dB</t>
  </si>
  <si>
    <t>F&amp;P : PV sur prix ci-dessus pour pose de plaque HAUTE DENSITE</t>
  </si>
  <si>
    <t>F&amp;P : PV sur prix ci-dessus pour pose de plaques PLOMBEES 2mm</t>
  </si>
  <si>
    <t xml:space="preserve">F&amp;P : PV sur prix ci-dessus pour pose de plaques PLOMBEES 3mm </t>
  </si>
  <si>
    <t>F&amp;P : PV sur prix ci-dessus pour pose de plaques PLOMBEES 1mm</t>
  </si>
  <si>
    <t>F&amp;P : PV sur prix ci-dessus pour pose de plaques de sulfate de baryum BaSO4</t>
  </si>
  <si>
    <t>024</t>
  </si>
  <si>
    <t>025</t>
  </si>
  <si>
    <r>
      <rPr>
        <b/>
        <u/>
        <sz val="12"/>
        <color theme="1"/>
        <rFont val="Arial Narrow"/>
        <family val="2"/>
      </rPr>
      <t xml:space="preserve">Nota sur les parpaings : </t>
    </r>
    <r>
      <rPr>
        <b/>
        <sz val="12"/>
        <color theme="1"/>
        <rFont val="Arial Narrow"/>
        <family val="2"/>
      </rPr>
      <t xml:space="preserve">
</t>
    </r>
    <r>
      <rPr>
        <sz val="12"/>
        <color theme="1"/>
        <rFont val="Arial Narrow"/>
        <family val="2"/>
      </rPr>
      <t>Parpaings dimensions 50cmx20cm hourdés au mortier de ciment, jointoyés en montant, y compris toutes sujétions de scellement, calage, ferraillage, équarissage, manutention, taille, transport et évacuation des déchets</t>
    </r>
  </si>
  <si>
    <r>
      <rPr>
        <b/>
        <u/>
        <sz val="12"/>
        <color theme="1"/>
        <rFont val="Arial Narrow"/>
        <family val="2"/>
      </rPr>
      <t>Nota sur les travaux d'isolation :</t>
    </r>
    <r>
      <rPr>
        <b/>
        <sz val="12"/>
        <color theme="1"/>
        <rFont val="Arial Narrow"/>
        <family val="2"/>
      </rPr>
      <t xml:space="preserve">
1° </t>
    </r>
    <r>
      <rPr>
        <sz val="12"/>
        <color theme="1"/>
        <rFont val="Arial Narrow"/>
        <family val="2"/>
      </rPr>
      <t>Plaque usuelle : BA13 HYDROFUGE. Y compris bandes, joints de finition, toutes découpes et raccords. Application d'une résine d'étanchéité sur la paroi avant pose de la plaque de plâtre comprise.</t>
    </r>
    <r>
      <rPr>
        <b/>
        <sz val="12"/>
        <color theme="1"/>
        <rFont val="Arial Narrow"/>
        <family val="2"/>
      </rPr>
      <t xml:space="preserve">
2° </t>
    </r>
    <r>
      <rPr>
        <sz val="12"/>
        <color theme="1"/>
        <rFont val="Arial Narrow"/>
        <family val="2"/>
      </rPr>
      <t>Isolant de type CALIBEL des établissements ISOVER. Y compris bandes, joints, toutes sujétions de découpes, pose de pare-vapeur le cas échéant. Résistance thermique conforme réglementation thermique en vigueur.</t>
    </r>
  </si>
  <si>
    <r>
      <rPr>
        <b/>
        <u/>
        <sz val="12"/>
        <color theme="1"/>
        <rFont val="Arial Narrow"/>
        <family val="2"/>
      </rPr>
      <t xml:space="preserve">Nota sur les cloisons modulaires : </t>
    </r>
    <r>
      <rPr>
        <sz val="12"/>
        <color theme="1"/>
        <rFont val="Arial Narrow"/>
        <family val="2"/>
      </rPr>
      <t xml:space="preserve">
</t>
    </r>
    <r>
      <rPr>
        <b/>
        <sz val="12"/>
        <color theme="1"/>
        <rFont val="Arial Narrow"/>
        <family val="2"/>
      </rPr>
      <t xml:space="preserve">1° </t>
    </r>
    <r>
      <rPr>
        <sz val="12"/>
        <color theme="1"/>
        <rFont val="Arial Narrow"/>
        <family val="2"/>
      </rPr>
      <t xml:space="preserve">Cloisons courantes : Cloisons en panneaux de plâtre avec revêtement en film PVC décoratif. Vitrage STADIP 44.2 des établissements SAINT GOBAIN ou équivalent. Porte battante à ame pleine ou à double vitrage avec cadre en aluminium. Huisserie avec imposte. Montage et assemblage des cloisons par couvre-joint monté en version OMEGA vissé et pourvu d'un liseré PVC. Coloris au choix MOA. Plans d'exécution à transmettre avant réalisation des travaux. Produit des gammes CLASSIC ou RDB1 suivant épaisseur de cloison souhaité, des établissements KTY ou équivalent.
</t>
    </r>
    <r>
      <rPr>
        <b/>
        <sz val="12"/>
        <color theme="1"/>
        <rFont val="Arial Narrow"/>
        <family val="2"/>
      </rPr>
      <t>2°</t>
    </r>
    <r>
      <rPr>
        <sz val="12"/>
        <color theme="1"/>
        <rFont val="Arial Narrow"/>
        <family val="2"/>
      </rPr>
      <t xml:space="preserve"> Cloisons modulaires pour salles blanches : Produit de la gamme BI-BLOC des établissements DAGARD ou équivalent. Plans d'exécution à transmettre avant réalisation des travaux. Coloris au choix MOA
</t>
    </r>
    <r>
      <rPr>
        <b/>
        <sz val="12"/>
        <color theme="1"/>
        <rFont val="Arial Narrow"/>
        <family val="2"/>
      </rPr>
      <t>3°</t>
    </r>
    <r>
      <rPr>
        <sz val="12"/>
        <color theme="1"/>
        <rFont val="Arial Narrow"/>
        <family val="2"/>
      </rPr>
      <t xml:space="preserve"> Mur à panneaux mobiles : Produit de la gamme CLASSIC des établissements ALGAFLEX ou équivalent. Plans d'exécution à transmettre avant réalisation des travaux. Coloris au choix MOA</t>
    </r>
  </si>
  <si>
    <t>F&amp;P : PV sur prix ci-dessus pour réalisation pour incorporation d'un vitrage</t>
  </si>
  <si>
    <t>F&amp;P : Sols Durs - Siphon de sol en inox 20x20cm pour sol en carrelage</t>
  </si>
  <si>
    <r>
      <rPr>
        <b/>
        <u/>
        <sz val="12"/>
        <color theme="1"/>
        <rFont val="Arial Narrow"/>
        <family val="2"/>
      </rPr>
      <t>Nota sur les sols durs :</t>
    </r>
    <r>
      <rPr>
        <b/>
        <sz val="12"/>
        <color theme="1"/>
        <rFont val="Arial Narrow"/>
        <family val="2"/>
      </rPr>
      <t xml:space="preserve"> 
1° </t>
    </r>
    <r>
      <rPr>
        <sz val="12"/>
        <color theme="1"/>
        <rFont val="Arial Narrow"/>
        <family val="2"/>
      </rPr>
      <t>Etanchéité : Résine de type TRIFLEX ou équivalent. Application sur parois et planchers intérieurs. Comprend le brossage et le séchage.
2° Ragréages : ragréages à base de ciment. Le ragréage P3 s'applique pour la préparation de supports de sol courants (chambres, boxes, bureaux, circulations). Le ragréage P4S s'applique pour la préparation de supports de sol recevant des charges lourdes ou des sollicitations importantes (stockage, plateaux techniques, stérilisation, magasins, pharmacie).</t>
    </r>
    <r>
      <rPr>
        <b/>
        <sz val="12"/>
        <color theme="1"/>
        <rFont val="Arial Narrow"/>
        <family val="2"/>
      </rPr>
      <t xml:space="preserve">
3°</t>
    </r>
    <r>
      <rPr>
        <sz val="12"/>
        <color theme="1"/>
        <rFont val="Arial Narrow"/>
        <family val="2"/>
      </rPr>
      <t xml:space="preserve"> Remontées de plinthe : Remontée de plinthe de 10cm de hauteur, pose collée y compris F&amp;P du support de plinthe à gorge/rigide, façons d'angle, cornière d'appui et profilés de finition.</t>
    </r>
    <r>
      <rPr>
        <b/>
        <sz val="12"/>
        <color theme="1"/>
        <rFont val="Arial Narrow"/>
        <family val="2"/>
      </rPr>
      <t xml:space="preserve">
4° </t>
    </r>
    <r>
      <rPr>
        <sz val="12"/>
        <color theme="1"/>
        <rFont val="Arial Narrow"/>
        <family val="2"/>
      </rPr>
      <t>Barres de seuil : Barre de seuil en INOX ou ALUMINIUM, toutes formes. Largeur maximale : 15cm. Fixation à vis et cheville ou à coller.
5° Sols en carrelages, marbres : les prix comprennents toutes les sujétions de colle, mortier de jointement, joint de fractionnement, nettoyage, transports et évacutation des déchets. Coloris au choix MOE
6° Siphons de sol : Siphon de sol en acier inoxydable des établissements LIMATEC ou équivalent, y compris étanchéité, toutes sujétions de mise en œuvre et hors raccordement de plomberie. Forme carrée. Dimensions au plus grand 20x20cm</t>
    </r>
  </si>
  <si>
    <t>Plus-value sur prix-ci-dessus pour réalisation en diamètre &gt; 20cm</t>
  </si>
  <si>
    <r>
      <rPr>
        <b/>
        <u/>
        <sz val="12"/>
        <rFont val="Arial Narrow"/>
        <family val="2"/>
      </rPr>
      <t>Nota sur les percements &amp; carrotages :</t>
    </r>
    <r>
      <rPr>
        <b/>
        <sz val="12"/>
        <rFont val="Arial Narrow"/>
        <family val="2"/>
      </rPr>
      <t xml:space="preserve">
</t>
    </r>
    <r>
      <rPr>
        <sz val="12"/>
        <rFont val="Arial Narrow"/>
        <family val="2"/>
      </rPr>
      <t xml:space="preserve">S'applique pour les murs ou planchers en béton, pierre ou parpaings plein. Diamètres courants &lt; 20cm. Les prix comprennent le nettoyage de la zone après travaux, transports et évacuation des gravois. Application de la plus-value pour les percements ou carrotages de diamètre supérieur à 20cm.
Rebouchages: Rebouchage dito l'existant avec reconstitution du degré coupe-feu le cas échéant. </t>
    </r>
  </si>
  <si>
    <t>Rebouchage d'un percement ou d'un carrottage.</t>
  </si>
  <si>
    <r>
      <rPr>
        <b/>
        <u/>
        <sz val="12"/>
        <rFont val="Arial Narrow"/>
        <family val="2"/>
      </rPr>
      <t xml:space="preserve">Nota générale : </t>
    </r>
    <r>
      <rPr>
        <sz val="12"/>
        <rFont val="Arial Narrow"/>
        <family val="2"/>
      </rPr>
      <t xml:space="preserve">
</t>
    </r>
    <r>
      <rPr>
        <b/>
        <sz val="12"/>
        <rFont val="Arial Narrow"/>
        <family val="2"/>
      </rPr>
      <t>1°</t>
    </r>
    <r>
      <rPr>
        <sz val="12"/>
        <rFont val="Arial Narrow"/>
        <family val="2"/>
      </rPr>
      <t xml:space="preserve"> Le titulaire est pleinement averti des DTU applicables au présent lot. Les travaux seront réalisés en application stricte de ces DTU. 
</t>
    </r>
    <r>
      <rPr>
        <b/>
        <sz val="12"/>
        <rFont val="Arial Narrow"/>
        <family val="2"/>
      </rPr>
      <t xml:space="preserve">2° </t>
    </r>
    <r>
      <rPr>
        <sz val="12"/>
        <rFont val="Arial Narrow"/>
        <family val="2"/>
      </rPr>
      <t xml:space="preserve">Les travaux comprendront le coltinage, transport et l'évacuation régulière des déchets de travaux (tel que précisé dans le CCTP). Le titulaire prendra les dispositions nécessaire pour organiser l'évacuation de ses déchets, sans surcoût pour le MOA. Le déchargement des gravois dans les bennes propriétés de l'Hôpital est interdit. 
</t>
    </r>
    <r>
      <rPr>
        <b/>
        <sz val="12"/>
        <rFont val="Arial Narrow"/>
        <family val="2"/>
      </rPr>
      <t>3°</t>
    </r>
    <r>
      <rPr>
        <sz val="12"/>
        <rFont val="Arial Narrow"/>
        <family val="2"/>
      </rPr>
      <t xml:space="preserve"> Le titulaire veillera à utiliser des produits et des matériaux disposant d'un label A+ et respectant la charte Ecomaternité (fournie en annexe du CCTP).</t>
    </r>
  </si>
  <si>
    <t>F&amp;P : Etanchéité par application de résine type TRIFLEX ou équivalent.</t>
  </si>
  <si>
    <r>
      <rPr>
        <b/>
        <u/>
        <sz val="12"/>
        <rFont val="Arial Narrow"/>
        <family val="2"/>
      </rPr>
      <t xml:space="preserve">Nota sur les éléments de métallerie : </t>
    </r>
    <r>
      <rPr>
        <b/>
        <sz val="12"/>
        <rFont val="Arial Narrow"/>
        <family val="2"/>
      </rPr>
      <t xml:space="preserve">
</t>
    </r>
    <r>
      <rPr>
        <sz val="12"/>
        <rFont val="Arial Narrow"/>
        <family val="2"/>
      </rPr>
      <t>Rayonnages : S'applique pour : rayonnages métalliques fixes et mobiles pour stockage lourd (Ex: archives, bibliothèques, entrepôts, etc…). Exemple : rayonnages des établissements BRUYNZEEL, FERALP, RACKEM, etc….</t>
    </r>
  </si>
  <si>
    <t>F&amp;P : Cloison sèche épaisseur 7cm - EI60</t>
  </si>
  <si>
    <t>F&amp;P : Cloison sèche épaisseur 10cm - EI60</t>
  </si>
  <si>
    <r>
      <rPr>
        <b/>
        <u/>
        <sz val="12"/>
        <color theme="1"/>
        <rFont val="Arial Narrow"/>
        <family val="2"/>
      </rPr>
      <t xml:space="preserve">Nota sur les travaux de plâtrerie : </t>
    </r>
    <r>
      <rPr>
        <b/>
        <sz val="12"/>
        <color theme="1"/>
        <rFont val="Arial Narrow"/>
        <family val="2"/>
      </rPr>
      <t xml:space="preserve">
1° </t>
    </r>
    <r>
      <rPr>
        <sz val="12"/>
        <color theme="1"/>
        <rFont val="Arial Narrow"/>
        <family val="2"/>
      </rPr>
      <t>Carreaux de plâtre : carreaux de plâtre comprennent la colle, les joints, le rebouchage des joints de carreaux, la découpe, le calage, l'aplomb, l'étanchéité le transport, la manutention.</t>
    </r>
    <r>
      <rPr>
        <b/>
        <sz val="12"/>
        <color theme="1"/>
        <rFont val="Arial Narrow"/>
        <family val="2"/>
      </rPr>
      <t xml:space="preserve">
2° </t>
    </r>
    <r>
      <rPr>
        <sz val="12"/>
        <color theme="1"/>
        <rFont val="Arial Narrow"/>
        <family val="2"/>
      </rPr>
      <t>Cloisons sèches : Parements réalisés en plaque de plâtre cartonnées des établissements PLACO par SAINT-GOBAIN ou équivalent. Y compris toutes sujétions de mise en oeuvre, bâtis de portes, renforts pour fixation de mobilier, sanitaires, autres équipements, calfeutrement. Isolation par laine minérale classée M0. Les huisseries seront posées à l'avancement, les huisseries métalliques seront adaptées aux cloisons sèches avec OMEGA de fixation ou patte de scellement. L'ossature sera réalisée en rails et montants des établissements STIL. Configuration courantes 48/72, 48/98, 62/98 sur plaques de BA13, BA18 ou BA25.</t>
    </r>
    <r>
      <rPr>
        <b/>
        <sz val="12"/>
        <color theme="1"/>
        <rFont val="Arial Narrow"/>
        <family val="2"/>
      </rPr>
      <t xml:space="preserve">
3° </t>
    </r>
    <r>
      <rPr>
        <sz val="12"/>
        <color theme="1"/>
        <rFont val="Arial Narrow"/>
        <family val="2"/>
      </rPr>
      <t>Trappes de visite : Trappe en tôle métallique, finition laquée. Y compris toutes sujétions de pose, fixation, scellement, jointement. Y compris pose de faïence coloris au choix MOA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</si>
</sst>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_-* #,##0.00\ _F_-;\-* #,##0.00\ _F_-;_-* &quot;-&quot;??\ _F_-;_-@_-"/>
    <numFmt numFmtId="166" formatCode="_-* #,##0.00\ [$€]_-;\-* #,##0.00\ [$€]_-;_-* &quot;-&quot;??\ [$€]_-;_-@_-"/>
    <numFmt numFmtId="167" formatCode="_-* #,##0.00\ [$€-40C]_-;\-* #,##0.00\ [$€-40C]_-;_-* &quot;-&quot;??\ [$€-40C]_-;_-@_-"/>
    <numFmt numFmtId="168" formatCode="#,##0\ &quot;€&quot;"/>
    <numFmt numFmtId="169" formatCode="#,##0.00\ &quot;€&quot;"/>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indexed="8"/>
      <name val="Calibri"/>
      <family val="2"/>
      <scheme val="minor"/>
    </font>
    <font>
      <b/>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52">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diagonal/>
    </border>
    <border>
      <left style="medium">
        <color indexed="64"/>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s>
  <cellStyleXfs count="6">
    <xf numFmtId="0" fontId="0" fillId="0" borderId="0"/>
    <xf numFmtId="166" fontId="3" fillId="0" borderId="0" applyFont="0" applyFill="0" applyBorder="0" applyAlignment="0" applyProtection="0"/>
    <xf numFmtId="165" fontId="3" fillId="0" borderId="0" applyFont="0" applyFill="0" applyBorder="0" applyAlignment="0" applyProtection="0"/>
    <xf numFmtId="0" fontId="2" fillId="0" borderId="0"/>
    <xf numFmtId="0" fontId="28" fillId="0" borderId="0"/>
    <xf numFmtId="0" fontId="1" fillId="0" borderId="0"/>
  </cellStyleXfs>
  <cellXfs count="192">
    <xf numFmtId="0" fontId="0" fillId="0" borderId="0" xfId="0"/>
    <xf numFmtId="0" fontId="4" fillId="0" borderId="0" xfId="0" applyFont="1" applyBorder="1" applyAlignment="1">
      <alignment vertical="center"/>
    </xf>
    <xf numFmtId="0" fontId="4" fillId="0" borderId="0" xfId="0" applyFont="1" applyBorder="1"/>
    <xf numFmtId="0" fontId="4" fillId="0" borderId="0" xfId="0" applyFont="1" applyBorder="1" applyAlignment="1">
      <alignment horizontal="right" vertical="center"/>
    </xf>
    <xf numFmtId="0" fontId="9" fillId="0" borderId="0" xfId="0" applyFont="1"/>
    <xf numFmtId="2" fontId="4" fillId="0" borderId="0" xfId="2" applyNumberFormat="1" applyFont="1" applyFill="1" applyBorder="1" applyAlignment="1">
      <alignment horizontal="center" vertical="center"/>
    </xf>
    <xf numFmtId="0" fontId="6" fillId="0" borderId="0" xfId="0" applyFont="1" applyBorder="1" applyAlignment="1">
      <alignment vertical="center"/>
    </xf>
    <xf numFmtId="165" fontId="4" fillId="0" borderId="0" xfId="2" applyFont="1" applyBorder="1" applyAlignment="1">
      <alignment horizontal="center" vertical="center"/>
    </xf>
    <xf numFmtId="0" fontId="4" fillId="0" borderId="0" xfId="0" applyFont="1" applyFill="1" applyBorder="1" applyAlignment="1">
      <alignment horizontal="center" vertical="center"/>
    </xf>
    <xf numFmtId="164" fontId="7" fillId="0" borderId="0" xfId="0" applyNumberFormat="1" applyFont="1" applyFill="1" applyBorder="1" applyAlignment="1">
      <alignment horizontal="center" vertical="center"/>
    </xf>
    <xf numFmtId="0" fontId="12" fillId="0" borderId="0" xfId="0" applyFont="1" applyBorder="1"/>
    <xf numFmtId="0" fontId="13" fillId="0" borderId="0" xfId="0" applyNumberFormat="1" applyFont="1" applyBorder="1"/>
    <xf numFmtId="0" fontId="14" fillId="0" borderId="0" xfId="0" applyFont="1" applyBorder="1"/>
    <xf numFmtId="0" fontId="13" fillId="0" borderId="0" xfId="0" applyNumberFormat="1" applyFont="1" applyBorder="1" applyAlignment="1">
      <alignment horizontal="center"/>
    </xf>
    <xf numFmtId="0" fontId="15" fillId="0" borderId="0" xfId="0" applyFont="1" applyBorder="1"/>
    <xf numFmtId="0" fontId="16" fillId="0" borderId="0" xfId="0" applyNumberFormat="1" applyFont="1" applyBorder="1" applyAlignment="1">
      <alignment horizontal="center"/>
    </xf>
    <xf numFmtId="0" fontId="17" fillId="0" borderId="0" xfId="0" applyNumberFormat="1" applyFont="1" applyBorder="1"/>
    <xf numFmtId="0" fontId="17" fillId="0" borderId="0" xfId="0" applyNumberFormat="1" applyFont="1" applyBorder="1" applyAlignment="1">
      <alignment horizontal="center"/>
    </xf>
    <xf numFmtId="0" fontId="19" fillId="0" borderId="0" xfId="0" applyFont="1" applyBorder="1"/>
    <xf numFmtId="0" fontId="21" fillId="0" borderId="0" xfId="0" applyNumberFormat="1" applyFont="1" applyBorder="1" applyAlignment="1">
      <alignment horizontal="center"/>
    </xf>
    <xf numFmtId="0" fontId="14" fillId="0" borderId="0" xfId="0" applyNumberFormat="1" applyFont="1" applyBorder="1" applyAlignment="1">
      <alignment horizontal="center"/>
    </xf>
    <xf numFmtId="0" fontId="12" fillId="0" borderId="8" xfId="0" applyFont="1" applyBorder="1"/>
    <xf numFmtId="0" fontId="12" fillId="0" borderId="3" xfId="0" applyFont="1" applyBorder="1"/>
    <xf numFmtId="0" fontId="12" fillId="0" borderId="9" xfId="0" applyFont="1" applyBorder="1"/>
    <xf numFmtId="0" fontId="12" fillId="0" borderId="10" xfId="0" applyFont="1" applyBorder="1"/>
    <xf numFmtId="0" fontId="12" fillId="0" borderId="11" xfId="0" applyFont="1" applyBorder="1"/>
    <xf numFmtId="0" fontId="13" fillId="0" borderId="10" xfId="0" applyNumberFormat="1" applyFont="1" applyBorder="1"/>
    <xf numFmtId="0" fontId="14" fillId="0" borderId="11" xfId="0" applyFont="1" applyBorder="1"/>
    <xf numFmtId="0" fontId="15" fillId="0" borderId="11" xfId="0" applyFont="1" applyBorder="1"/>
    <xf numFmtId="0" fontId="9" fillId="0" borderId="10" xfId="0" applyFont="1" applyBorder="1"/>
    <xf numFmtId="0" fontId="9" fillId="0" borderId="0" xfId="0" applyFont="1" applyBorder="1"/>
    <xf numFmtId="0" fontId="9" fillId="0" borderId="11" xfId="0" applyFont="1" applyBorder="1"/>
    <xf numFmtId="0" fontId="0" fillId="0" borderId="0" xfId="0" applyBorder="1"/>
    <xf numFmtId="0" fontId="9" fillId="0" borderId="12" xfId="0" applyFont="1" applyBorder="1"/>
    <xf numFmtId="0" fontId="9" fillId="0" borderId="13" xfId="0" applyFont="1" applyBorder="1"/>
    <xf numFmtId="0" fontId="9" fillId="0" borderId="14" xfId="0" applyFont="1" applyBorder="1"/>
    <xf numFmtId="167" fontId="8" fillId="4" borderId="15" xfId="0" applyNumberFormat="1" applyFont="1" applyFill="1" applyBorder="1" applyAlignment="1">
      <alignment horizontal="center" vertical="center" wrapText="1"/>
    </xf>
    <xf numFmtId="49" fontId="4" fillId="0" borderId="0" xfId="0" applyNumberFormat="1" applyFont="1" applyBorder="1" applyAlignment="1">
      <alignment horizontal="center" vertical="center"/>
    </xf>
    <xf numFmtId="49" fontId="4" fillId="0" borderId="0" xfId="2" applyNumberFormat="1" applyFont="1" applyBorder="1" applyAlignment="1">
      <alignment horizontal="center" vertical="center"/>
    </xf>
    <xf numFmtId="0" fontId="4" fillId="0" borderId="0" xfId="0" applyFont="1" applyBorder="1" applyAlignment="1">
      <alignment horizontal="center" vertical="center"/>
    </xf>
    <xf numFmtId="0" fontId="4" fillId="0" borderId="19" xfId="3" applyFont="1" applyBorder="1" applyAlignment="1">
      <alignment horizontal="center" vertical="center"/>
    </xf>
    <xf numFmtId="0" fontId="4" fillId="0" borderId="19" xfId="3" applyFont="1" applyBorder="1" applyAlignment="1">
      <alignment vertical="center" wrapText="1"/>
    </xf>
    <xf numFmtId="0" fontId="26" fillId="0" borderId="19" xfId="3" applyFont="1" applyBorder="1" applyAlignment="1">
      <alignment horizontal="center" vertical="center"/>
    </xf>
    <xf numFmtId="0" fontId="26" fillId="0" borderId="19" xfId="3" applyFont="1" applyBorder="1" applyAlignment="1">
      <alignment vertical="center" wrapText="1"/>
    </xf>
    <xf numFmtId="0" fontId="26" fillId="0" borderId="19" xfId="3" applyFont="1" applyBorder="1" applyAlignment="1">
      <alignment vertical="center"/>
    </xf>
    <xf numFmtId="49" fontId="4" fillId="0" borderId="19" xfId="3" applyNumberFormat="1" applyFont="1" applyBorder="1" applyAlignment="1">
      <alignment horizontal="center" vertical="center"/>
    </xf>
    <xf numFmtId="0" fontId="7" fillId="0" borderId="19" xfId="3" applyFont="1" applyBorder="1" applyAlignment="1">
      <alignment vertical="center" wrapText="1"/>
    </xf>
    <xf numFmtId="0" fontId="7" fillId="0" borderId="19" xfId="3" applyFont="1" applyBorder="1" applyAlignment="1">
      <alignment horizontal="left" vertical="center" wrapText="1"/>
    </xf>
    <xf numFmtId="49" fontId="4" fillId="0" borderId="19" xfId="3" applyNumberFormat="1" applyFont="1" applyBorder="1" applyAlignment="1">
      <alignment horizontal="left" vertical="center" wrapText="1"/>
    </xf>
    <xf numFmtId="49" fontId="7" fillId="0" borderId="19" xfId="3" applyNumberFormat="1" applyFont="1" applyBorder="1" applyAlignment="1">
      <alignment horizontal="left" vertical="center" wrapText="1"/>
    </xf>
    <xf numFmtId="0" fontId="26" fillId="0" borderId="19" xfId="3" applyFont="1" applyBorder="1" applyAlignment="1">
      <alignment horizontal="center" vertical="center" wrapText="1"/>
    </xf>
    <xf numFmtId="0" fontId="25" fillId="0" borderId="19" xfId="3" applyFont="1" applyBorder="1" applyAlignment="1">
      <alignment vertical="center" wrapText="1"/>
    </xf>
    <xf numFmtId="0" fontId="4" fillId="0" borderId="19" xfId="3" applyFont="1" applyBorder="1" applyAlignment="1">
      <alignment horizontal="center" vertical="center" wrapText="1"/>
    </xf>
    <xf numFmtId="0" fontId="26" fillId="0" borderId="19" xfId="3" applyFont="1" applyBorder="1" applyAlignment="1">
      <alignment horizontal="left" vertical="center" wrapText="1"/>
    </xf>
    <xf numFmtId="0" fontId="11" fillId="0" borderId="0" xfId="0" applyFont="1" applyBorder="1"/>
    <xf numFmtId="0" fontId="7" fillId="0" borderId="0" xfId="0" applyFont="1" applyBorder="1" applyAlignment="1">
      <alignment vertical="center"/>
    </xf>
    <xf numFmtId="167" fontId="4" fillId="0" borderId="0" xfId="2" applyNumberFormat="1" applyFont="1" applyBorder="1" applyAlignment="1">
      <alignment horizontal="center" vertical="center"/>
    </xf>
    <xf numFmtId="49" fontId="4" fillId="0" borderId="0" xfId="0" applyNumberFormat="1" applyFont="1" applyBorder="1" applyAlignment="1">
      <alignment vertical="center"/>
    </xf>
    <xf numFmtId="49" fontId="4" fillId="0" borderId="0" xfId="0" applyNumberFormat="1" applyFont="1" applyBorder="1"/>
    <xf numFmtId="49" fontId="10" fillId="0" borderId="0" xfId="0" applyNumberFormat="1" applyFont="1" applyBorder="1"/>
    <xf numFmtId="0" fontId="7" fillId="5" borderId="22" xfId="3" applyFont="1" applyFill="1" applyBorder="1" applyAlignment="1">
      <alignment horizontal="left" vertical="center" wrapText="1"/>
    </xf>
    <xf numFmtId="0" fontId="25" fillId="5" borderId="22" xfId="3" applyFont="1" applyFill="1" applyBorder="1" applyAlignment="1">
      <alignment horizontal="left" vertical="center" wrapText="1"/>
    </xf>
    <xf numFmtId="0" fontId="4" fillId="0" borderId="20" xfId="3" applyFont="1" applyBorder="1" applyAlignment="1">
      <alignment horizontal="center" vertical="center"/>
    </xf>
    <xf numFmtId="0" fontId="26" fillId="0" borderId="20" xfId="3" applyFont="1" applyBorder="1" applyAlignment="1">
      <alignment horizontal="center" vertical="center"/>
    </xf>
    <xf numFmtId="49" fontId="4" fillId="0" borderId="20" xfId="3" applyNumberFormat="1" applyFont="1" applyBorder="1" applyAlignment="1">
      <alignment horizontal="center" vertical="center"/>
    </xf>
    <xf numFmtId="0" fontId="25" fillId="5" borderId="29" xfId="3" applyFont="1" applyFill="1" applyBorder="1" applyAlignment="1">
      <alignment horizontal="center" vertical="center" wrapText="1"/>
    </xf>
    <xf numFmtId="0" fontId="25" fillId="0" borderId="20" xfId="3" applyFont="1" applyBorder="1" applyAlignment="1">
      <alignment horizontal="center" vertical="center"/>
    </xf>
    <xf numFmtId="0" fontId="7" fillId="5" borderId="29" xfId="3" applyFont="1" applyFill="1" applyBorder="1" applyAlignment="1">
      <alignment horizontal="center" vertical="center" wrapText="1"/>
    </xf>
    <xf numFmtId="0" fontId="4" fillId="0" borderId="20" xfId="3" applyFont="1" applyBorder="1" applyAlignment="1">
      <alignment horizontal="center" vertical="center" wrapText="1"/>
    </xf>
    <xf numFmtId="0" fontId="26" fillId="0" borderId="30" xfId="3" applyFont="1" applyBorder="1" applyAlignment="1">
      <alignment horizontal="center" vertical="center"/>
    </xf>
    <xf numFmtId="169" fontId="26" fillId="0" borderId="32" xfId="3" applyNumberFormat="1" applyFont="1" applyBorder="1" applyAlignment="1">
      <alignment horizontal="center" vertical="center"/>
    </xf>
    <xf numFmtId="0" fontId="4" fillId="0" borderId="32" xfId="3" applyFont="1" applyBorder="1" applyAlignment="1">
      <alignment horizontal="center" vertical="center"/>
    </xf>
    <xf numFmtId="0" fontId="26" fillId="0" borderId="32" xfId="3" applyFont="1" applyBorder="1" applyAlignment="1">
      <alignment horizontal="center" vertical="center"/>
    </xf>
    <xf numFmtId="0" fontId="7" fillId="5" borderId="31" xfId="3" applyFont="1" applyFill="1" applyBorder="1" applyAlignment="1">
      <alignment horizontal="center" vertical="center" wrapText="1"/>
    </xf>
    <xf numFmtId="0" fontId="25" fillId="5" borderId="31" xfId="3" applyFont="1" applyFill="1" applyBorder="1" applyAlignment="1">
      <alignment horizontal="center" vertical="center" wrapText="1"/>
    </xf>
    <xf numFmtId="0" fontId="4" fillId="0" borderId="32" xfId="3" applyFont="1" applyBorder="1" applyAlignment="1">
      <alignment horizontal="center" vertical="center" wrapText="1"/>
    </xf>
    <xf numFmtId="0" fontId="8" fillId="0" borderId="26"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4" fillId="0" borderId="21" xfId="0" applyFont="1" applyFill="1" applyBorder="1" applyAlignment="1">
      <alignment horizontal="left" vertical="center" wrapText="1" indent="1"/>
    </xf>
    <xf numFmtId="0" fontId="11" fillId="5" borderId="29" xfId="0" applyFont="1" applyFill="1" applyBorder="1" applyAlignment="1">
      <alignment vertical="center"/>
    </xf>
    <xf numFmtId="167" fontId="8" fillId="5" borderId="31" xfId="0" applyNumberFormat="1" applyFont="1" applyFill="1" applyBorder="1" applyAlignment="1">
      <alignment horizontal="center" vertical="center" wrapText="1"/>
    </xf>
    <xf numFmtId="0" fontId="4" fillId="0" borderId="23" xfId="0" applyFont="1" applyFill="1" applyBorder="1" applyAlignment="1">
      <alignment horizontal="left" vertical="center" wrapText="1" indent="1"/>
    </xf>
    <xf numFmtId="167" fontId="4" fillId="0" borderId="32" xfId="0" applyNumberFormat="1" applyFont="1" applyFill="1" applyBorder="1" applyAlignment="1">
      <alignment horizontal="center" vertical="center"/>
    </xf>
    <xf numFmtId="0" fontId="4" fillId="0" borderId="24" xfId="0" applyFont="1" applyFill="1" applyBorder="1" applyAlignment="1">
      <alignment horizontal="left" vertical="center" wrapText="1" indent="1"/>
    </xf>
    <xf numFmtId="167" fontId="4" fillId="5" borderId="31" xfId="0" applyNumberFormat="1" applyFont="1" applyFill="1" applyBorder="1" applyAlignment="1">
      <alignment horizontal="center" vertical="center"/>
    </xf>
    <xf numFmtId="0" fontId="5" fillId="5" borderId="22" xfId="0" applyFont="1" applyFill="1" applyBorder="1" applyAlignment="1">
      <alignment horizontal="left" vertical="center" wrapText="1"/>
    </xf>
    <xf numFmtId="0" fontId="25" fillId="0" borderId="19" xfId="3" applyFont="1" applyBorder="1" applyAlignment="1">
      <alignment horizontal="left" vertical="center" wrapText="1"/>
    </xf>
    <xf numFmtId="0" fontId="26" fillId="0" borderId="25" xfId="3" applyFont="1" applyBorder="1" applyAlignment="1">
      <alignment vertical="center" wrapText="1"/>
    </xf>
    <xf numFmtId="0" fontId="4" fillId="0" borderId="0" xfId="0" applyFont="1" applyBorder="1" applyAlignment="1">
      <alignment vertical="center" wrapText="1"/>
    </xf>
    <xf numFmtId="0" fontId="4" fillId="0" borderId="16" xfId="0" applyFont="1" applyBorder="1" applyAlignment="1">
      <alignment horizontal="right" vertical="center" wrapText="1"/>
    </xf>
    <xf numFmtId="0" fontId="4" fillId="0" borderId="17" xfId="0" applyFont="1" applyBorder="1" applyAlignment="1">
      <alignment horizontal="right" vertical="center" wrapText="1"/>
    </xf>
    <xf numFmtId="0" fontId="4" fillId="0" borderId="43" xfId="0" applyFont="1" applyFill="1" applyBorder="1" applyAlignment="1">
      <alignment horizontal="left" vertical="center" wrapText="1" indent="1"/>
    </xf>
    <xf numFmtId="0" fontId="4" fillId="0" borderId="44" xfId="3" applyFont="1" applyBorder="1" applyAlignment="1">
      <alignment horizontal="center" vertical="center" wrapText="1"/>
    </xf>
    <xf numFmtId="167" fontId="4" fillId="6" borderId="32" xfId="0" applyNumberFormat="1" applyFont="1" applyFill="1" applyBorder="1" applyAlignment="1">
      <alignment horizontal="center" vertical="center"/>
    </xf>
    <xf numFmtId="169" fontId="4" fillId="6" borderId="32" xfId="3" applyNumberFormat="1" applyFont="1" applyFill="1" applyBorder="1" applyAlignment="1">
      <alignment horizontal="center" vertical="center"/>
    </xf>
    <xf numFmtId="169" fontId="26" fillId="6" borderId="32" xfId="3" applyNumberFormat="1" applyFont="1" applyFill="1" applyBorder="1" applyAlignment="1">
      <alignment horizontal="center" vertical="center"/>
    </xf>
    <xf numFmtId="0" fontId="4" fillId="6" borderId="32" xfId="3" applyFont="1" applyFill="1" applyBorder="1" applyAlignment="1">
      <alignment horizontal="center" vertical="center"/>
    </xf>
    <xf numFmtId="0" fontId="26" fillId="6" borderId="32" xfId="3" applyFont="1" applyFill="1" applyBorder="1" applyAlignment="1">
      <alignment horizontal="center" vertical="center"/>
    </xf>
    <xf numFmtId="0" fontId="26" fillId="6" borderId="32" xfId="3" applyFont="1" applyFill="1" applyBorder="1" applyAlignment="1">
      <alignment horizontal="center" vertical="center" wrapText="1"/>
    </xf>
    <xf numFmtId="0" fontId="4" fillId="6" borderId="32" xfId="3" applyFont="1" applyFill="1" applyBorder="1" applyAlignment="1">
      <alignment horizontal="center" vertical="center" wrapText="1"/>
    </xf>
    <xf numFmtId="0" fontId="4" fillId="6" borderId="44" xfId="3" applyFont="1" applyFill="1" applyBorder="1" applyAlignment="1">
      <alignment horizontal="center" vertical="center" wrapText="1"/>
    </xf>
    <xf numFmtId="0" fontId="26" fillId="6" borderId="33" xfId="3" applyFont="1" applyFill="1" applyBorder="1" applyAlignment="1">
      <alignment horizontal="center" vertical="center"/>
    </xf>
    <xf numFmtId="0" fontId="4" fillId="0" borderId="45" xfId="0" applyFont="1" applyBorder="1" applyAlignment="1">
      <alignment horizontal="left" vertical="center" wrapText="1" indent="1"/>
    </xf>
    <xf numFmtId="0" fontId="4" fillId="7" borderId="0" xfId="3" applyFont="1" applyFill="1" applyAlignment="1">
      <alignment horizontal="left" vertical="center" wrapText="1"/>
    </xf>
    <xf numFmtId="0" fontId="11" fillId="0" borderId="46" xfId="0" applyFont="1" applyBorder="1" applyAlignment="1">
      <alignment vertical="center"/>
    </xf>
    <xf numFmtId="167" fontId="8" fillId="0" borderId="47" xfId="0" applyNumberFormat="1" applyFont="1" applyBorder="1" applyAlignment="1">
      <alignment horizontal="center" vertical="center" wrapText="1"/>
    </xf>
    <xf numFmtId="0" fontId="7" fillId="0" borderId="0" xfId="0" applyFont="1" applyAlignment="1">
      <alignment vertical="center"/>
    </xf>
    <xf numFmtId="0" fontId="4" fillId="0" borderId="0" xfId="0" applyFont="1" applyAlignment="1">
      <alignment vertical="center"/>
    </xf>
    <xf numFmtId="49" fontId="4" fillId="0" borderId="0" xfId="0" applyNumberFormat="1" applyFont="1" applyAlignment="1">
      <alignment vertical="center"/>
    </xf>
    <xf numFmtId="0" fontId="4" fillId="7" borderId="0" xfId="5" applyFont="1" applyFill="1" applyAlignment="1">
      <alignment horizontal="left" vertical="center" wrapText="1"/>
    </xf>
    <xf numFmtId="0" fontId="26" fillId="0" borderId="19" xfId="5" applyFont="1" applyBorder="1" applyAlignment="1">
      <alignment vertical="center"/>
    </xf>
    <xf numFmtId="0" fontId="4" fillId="0" borderId="23" xfId="0" applyFont="1" applyBorder="1" applyAlignment="1">
      <alignment horizontal="left" vertical="center" wrapText="1" indent="1"/>
    </xf>
    <xf numFmtId="0" fontId="29" fillId="7" borderId="19" xfId="5" applyFont="1" applyFill="1" applyBorder="1" applyAlignment="1">
      <alignment vertical="center" wrapText="1"/>
    </xf>
    <xf numFmtId="0" fontId="26" fillId="0" borderId="20" xfId="5" applyFont="1" applyBorder="1" applyAlignment="1">
      <alignment horizontal="center" vertical="center"/>
    </xf>
    <xf numFmtId="169" fontId="26" fillId="0" borderId="32" xfId="5" applyNumberFormat="1" applyFont="1" applyBorder="1" applyAlignment="1">
      <alignment horizontal="center" vertical="center"/>
    </xf>
    <xf numFmtId="0" fontId="26" fillId="7" borderId="0" xfId="5" applyFont="1" applyFill="1" applyAlignment="1">
      <alignment vertical="center" wrapText="1"/>
    </xf>
    <xf numFmtId="0" fontId="25" fillId="7" borderId="19" xfId="5" applyFont="1" applyFill="1" applyBorder="1" applyAlignment="1">
      <alignment vertical="center" wrapText="1"/>
    </xf>
    <xf numFmtId="0" fontId="4" fillId="0" borderId="45" xfId="0" applyFont="1" applyFill="1" applyBorder="1" applyAlignment="1">
      <alignment horizontal="left" vertical="center" wrapText="1" indent="1"/>
    </xf>
    <xf numFmtId="0" fontId="29" fillId="7" borderId="48" xfId="5" applyFont="1" applyFill="1" applyBorder="1" applyAlignment="1">
      <alignment horizontal="left" vertical="center" wrapText="1"/>
    </xf>
    <xf numFmtId="0" fontId="25" fillId="0" borderId="46" xfId="5" applyFont="1" applyBorder="1" applyAlignment="1">
      <alignment horizontal="center" vertical="center" wrapText="1"/>
    </xf>
    <xf numFmtId="0" fontId="25" fillId="0" borderId="47" xfId="5" applyFont="1" applyBorder="1" applyAlignment="1">
      <alignment horizontal="center" vertical="center" wrapText="1"/>
    </xf>
    <xf numFmtId="0" fontId="29" fillId="7" borderId="19" xfId="5" applyFont="1" applyFill="1" applyBorder="1" applyAlignment="1">
      <alignment horizontal="left" vertical="center" wrapText="1"/>
    </xf>
    <xf numFmtId="0" fontId="4" fillId="0" borderId="37" xfId="0" applyFont="1" applyBorder="1" applyAlignment="1">
      <alignment horizontal="left" vertical="center" wrapText="1" indent="1"/>
    </xf>
    <xf numFmtId="0" fontId="25" fillId="0" borderId="38" xfId="5" applyFont="1" applyBorder="1" applyAlignment="1">
      <alignment horizontal="center" vertical="center" wrapText="1"/>
    </xf>
    <xf numFmtId="0" fontId="25" fillId="0" borderId="32" xfId="5" applyFont="1" applyBorder="1" applyAlignment="1">
      <alignment horizontal="center" vertical="center" wrapText="1"/>
    </xf>
    <xf numFmtId="49" fontId="4" fillId="0" borderId="0" xfId="2" applyNumberFormat="1" applyFont="1" applyFill="1" applyBorder="1" applyAlignment="1">
      <alignment horizontal="center" vertical="center"/>
    </xf>
    <xf numFmtId="0" fontId="25" fillId="0" borderId="46" xfId="3" applyFont="1" applyFill="1" applyBorder="1" applyAlignment="1">
      <alignment horizontal="center" vertical="center" wrapText="1"/>
    </xf>
    <xf numFmtId="0" fontId="25" fillId="0" borderId="17" xfId="3" applyFont="1" applyFill="1" applyBorder="1" applyAlignment="1">
      <alignment horizontal="center" vertical="center" wrapText="1"/>
    </xf>
    <xf numFmtId="0" fontId="25" fillId="7" borderId="48" xfId="3" applyFont="1" applyFill="1" applyBorder="1" applyAlignment="1">
      <alignment horizontal="left" vertical="center" wrapText="1"/>
    </xf>
    <xf numFmtId="49" fontId="7" fillId="7" borderId="19" xfId="3" applyNumberFormat="1" applyFont="1" applyFill="1" applyBorder="1" applyAlignment="1">
      <alignment horizontal="left" vertical="center" wrapText="1"/>
    </xf>
    <xf numFmtId="0" fontId="26" fillId="0" borderId="19" xfId="5" applyFont="1" applyBorder="1" applyAlignment="1">
      <alignment horizontal="center" vertical="center" wrapText="1"/>
    </xf>
    <xf numFmtId="0" fontId="4" fillId="0" borderId="32" xfId="5" applyFont="1" applyBorder="1" applyAlignment="1">
      <alignment horizontal="center" vertical="center"/>
    </xf>
    <xf numFmtId="0" fontId="26" fillId="0" borderId="19" xfId="5" applyFont="1" applyBorder="1" applyAlignment="1">
      <alignment vertical="center" wrapText="1"/>
    </xf>
    <xf numFmtId="0" fontId="4" fillId="6" borderId="32" xfId="5" applyFont="1" applyFill="1" applyBorder="1" applyAlignment="1">
      <alignment horizontal="center" vertical="center"/>
    </xf>
    <xf numFmtId="167" fontId="4" fillId="0" borderId="47" xfId="0" applyNumberFormat="1" applyFont="1" applyFill="1" applyBorder="1" applyAlignment="1">
      <alignment horizontal="center" vertical="center"/>
    </xf>
    <xf numFmtId="0" fontId="4" fillId="7" borderId="48" xfId="0" applyFont="1" applyFill="1" applyBorder="1" applyAlignment="1">
      <alignment horizontal="left" vertical="center" wrapText="1"/>
    </xf>
    <xf numFmtId="0" fontId="7" fillId="0" borderId="46" xfId="3" applyFont="1" applyFill="1" applyBorder="1" applyAlignment="1">
      <alignment horizontal="center" vertical="center" wrapText="1"/>
    </xf>
    <xf numFmtId="0" fontId="7" fillId="0" borderId="47" xfId="3" applyFont="1" applyFill="1" applyBorder="1" applyAlignment="1">
      <alignment horizontal="center" vertical="center" wrapText="1"/>
    </xf>
    <xf numFmtId="0" fontId="7" fillId="7" borderId="19" xfId="3" applyFont="1" applyFill="1" applyBorder="1" applyAlignment="1">
      <alignment vertical="center" wrapText="1"/>
    </xf>
    <xf numFmtId="0" fontId="7" fillId="7" borderId="19" xfId="3" applyFont="1" applyFill="1" applyBorder="1" applyAlignment="1">
      <alignment horizontal="left" vertical="top" wrapText="1"/>
    </xf>
    <xf numFmtId="0" fontId="7" fillId="7" borderId="48" xfId="3" applyFont="1" applyFill="1" applyBorder="1" applyAlignment="1">
      <alignment horizontal="left" vertical="top" wrapText="1"/>
    </xf>
    <xf numFmtId="0" fontId="26" fillId="7" borderId="19" xfId="3" applyFont="1" applyFill="1" applyBorder="1" applyAlignment="1">
      <alignment vertical="center" wrapText="1"/>
    </xf>
    <xf numFmtId="0" fontId="26" fillId="7" borderId="19" xfId="3" applyFont="1" applyFill="1" applyBorder="1" applyAlignment="1">
      <alignment vertical="top" wrapText="1"/>
    </xf>
    <xf numFmtId="0" fontId="4" fillId="7" borderId="19" xfId="3" applyFont="1" applyFill="1" applyBorder="1" applyAlignment="1">
      <alignment vertical="center" wrapText="1"/>
    </xf>
    <xf numFmtId="0" fontId="25" fillId="7" borderId="19" xfId="3" applyFont="1" applyFill="1" applyBorder="1" applyAlignment="1">
      <alignment vertical="center" wrapText="1"/>
    </xf>
    <xf numFmtId="0" fontId="25" fillId="7" borderId="19" xfId="3" applyFont="1" applyFill="1" applyBorder="1" applyAlignment="1">
      <alignment vertical="top" wrapText="1"/>
    </xf>
    <xf numFmtId="0" fontId="8" fillId="0" borderId="49" xfId="0" applyFont="1" applyFill="1" applyBorder="1" applyAlignment="1">
      <alignment horizontal="center" vertical="center" wrapText="1"/>
    </xf>
    <xf numFmtId="0" fontId="8" fillId="0" borderId="51" xfId="0" applyFont="1" applyFill="1" applyBorder="1" applyAlignment="1">
      <alignment horizontal="center" vertical="center" wrapText="1"/>
    </xf>
    <xf numFmtId="0" fontId="4" fillId="7" borderId="50" xfId="0" applyFont="1" applyFill="1" applyBorder="1" applyAlignment="1">
      <alignment horizontal="left" vertical="center" wrapText="1"/>
    </xf>
    <xf numFmtId="167" fontId="8" fillId="0" borderId="16" xfId="0" applyNumberFormat="1" applyFont="1" applyFill="1" applyBorder="1" applyAlignment="1">
      <alignment horizontal="center" vertical="center" wrapText="1"/>
    </xf>
    <xf numFmtId="49" fontId="4" fillId="0" borderId="0" xfId="0" applyNumberFormat="1" applyFont="1" applyAlignment="1">
      <alignment horizontal="center" vertical="center"/>
    </xf>
    <xf numFmtId="0" fontId="20" fillId="0" borderId="10" xfId="0" applyNumberFormat="1" applyFont="1" applyBorder="1" applyAlignment="1">
      <alignment horizontal="center" vertical="center"/>
    </xf>
    <xf numFmtId="0" fontId="20" fillId="0" borderId="0" xfId="0" applyNumberFormat="1" applyFont="1" applyBorder="1" applyAlignment="1">
      <alignment horizontal="center" vertical="center"/>
    </xf>
    <xf numFmtId="0" fontId="20" fillId="0" borderId="11" xfId="0" applyNumberFormat="1" applyFont="1" applyBorder="1" applyAlignment="1">
      <alignment horizontal="center" vertical="center"/>
    </xf>
    <xf numFmtId="0" fontId="22" fillId="0" borderId="10" xfId="0" applyFont="1" applyBorder="1" applyAlignment="1">
      <alignment horizontal="center"/>
    </xf>
    <xf numFmtId="0" fontId="22" fillId="0" borderId="0" xfId="0" applyFont="1" applyBorder="1" applyAlignment="1">
      <alignment horizontal="center"/>
    </xf>
    <xf numFmtId="0" fontId="22" fillId="0" borderId="11" xfId="0" applyFont="1" applyBorder="1" applyAlignment="1">
      <alignment horizontal="center"/>
    </xf>
    <xf numFmtId="0" fontId="23" fillId="2" borderId="10" xfId="0" applyNumberFormat="1" applyFont="1" applyFill="1" applyBorder="1" applyAlignment="1">
      <alignment horizontal="center" vertical="center" wrapText="1"/>
    </xf>
    <xf numFmtId="0" fontId="23" fillId="2" borderId="0" xfId="0" applyNumberFormat="1" applyFont="1" applyFill="1" applyBorder="1" applyAlignment="1">
      <alignment horizontal="center" vertical="center" wrapText="1"/>
    </xf>
    <xf numFmtId="0" fontId="23" fillId="2" borderId="11" xfId="0" applyNumberFormat="1"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0" xfId="0" applyFont="1" applyBorder="1" applyAlignment="1">
      <alignment horizontal="center" wrapText="1"/>
    </xf>
    <xf numFmtId="0" fontId="24" fillId="0" borderId="0" xfId="0" applyFont="1" applyBorder="1" applyAlignment="1">
      <alignment horizontal="center" wrapText="1"/>
    </xf>
    <xf numFmtId="0" fontId="24" fillId="0" borderId="11" xfId="0" applyFont="1" applyBorder="1" applyAlignment="1">
      <alignment horizontal="center" wrapText="1"/>
    </xf>
    <xf numFmtId="0" fontId="4" fillId="0" borderId="17" xfId="0" applyNumberFormat="1" applyFont="1" applyBorder="1" applyAlignment="1">
      <alignment horizontal="right" vertical="center" wrapText="1"/>
    </xf>
    <xf numFmtId="0" fontId="4" fillId="0" borderId="18" xfId="0" applyNumberFormat="1" applyFont="1" applyBorder="1" applyAlignment="1">
      <alignment horizontal="right" vertical="center" wrapText="1"/>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27" fillId="0" borderId="1" xfId="0" applyFont="1" applyBorder="1" applyAlignment="1">
      <alignment horizontal="center" vertical="center"/>
    </xf>
    <xf numFmtId="0" fontId="27" fillId="0" borderId="6" xfId="0" applyFont="1" applyBorder="1" applyAlignment="1">
      <alignment horizontal="center" vertical="center"/>
    </xf>
    <xf numFmtId="0" fontId="7" fillId="3" borderId="40" xfId="0" applyFont="1" applyFill="1" applyBorder="1" applyAlignment="1">
      <alignment horizontal="center" vertical="center"/>
    </xf>
    <xf numFmtId="0" fontId="7" fillId="3" borderId="41"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37" xfId="0" quotePrefix="1" applyFont="1" applyFill="1" applyBorder="1" applyAlignment="1">
      <alignment horizontal="center" vertical="center" wrapText="1"/>
    </xf>
    <xf numFmtId="0" fontId="7" fillId="3" borderId="38" xfId="0" quotePrefix="1" applyFont="1" applyFill="1" applyBorder="1" applyAlignment="1">
      <alignment horizontal="center" vertical="center" wrapText="1"/>
    </xf>
    <xf numFmtId="0" fontId="7" fillId="3" borderId="39" xfId="0" quotePrefix="1"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3" borderId="39" xfId="0" applyFont="1" applyFill="1" applyBorder="1" applyAlignment="1">
      <alignment horizontal="center" vertical="center" wrapText="1"/>
    </xf>
    <xf numFmtId="168" fontId="7" fillId="3" borderId="34" xfId="0" applyNumberFormat="1" applyFont="1" applyFill="1" applyBorder="1" applyAlignment="1">
      <alignment horizontal="center" vertical="center" wrapText="1"/>
    </xf>
    <xf numFmtId="168" fontId="7" fillId="3" borderId="35" xfId="0" applyNumberFormat="1" applyFont="1" applyFill="1" applyBorder="1" applyAlignment="1">
      <alignment horizontal="center" vertical="center" wrapText="1"/>
    </xf>
    <xf numFmtId="168" fontId="7" fillId="3" borderId="36" xfId="0" applyNumberFormat="1" applyFont="1" applyFill="1" applyBorder="1" applyAlignment="1">
      <alignment horizontal="center" vertical="center" wrapText="1"/>
    </xf>
  </cellXfs>
  <cellStyles count="6">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 name="Normal 2 3" xfId="5" xr:uid="{F47F76F1-0D04-4616-B5B8-9EFBCB9974E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695325</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103</xdr:row>
      <xdr:rowOff>0</xdr:rowOff>
    </xdr:from>
    <xdr:to>
      <xdr:col>1</xdr:col>
      <xdr:colOff>2266950</xdr:colOff>
      <xdr:row>104</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zoomScale="55" zoomScaleNormal="55" zoomScaleSheetLayoutView="130" workbookViewId="0">
      <selection activeCell="N17" sqref="N17"/>
    </sheetView>
  </sheetViews>
  <sheetFormatPr baseColWidth="10" defaultColWidth="11.453125" defaultRowHeight="13" x14ac:dyDescent="0.3"/>
  <cols>
    <col min="1" max="1" width="18.1796875" style="4" customWidth="1"/>
    <col min="2" max="8" width="12.7265625" style="4" customWidth="1"/>
    <col min="9" max="16384" width="11.453125" style="4"/>
  </cols>
  <sheetData>
    <row r="1" spans="1:9" x14ac:dyDescent="0.3">
      <c r="A1" s="21"/>
      <c r="B1" s="22"/>
      <c r="C1" s="22"/>
      <c r="D1" s="22"/>
      <c r="E1" s="22"/>
      <c r="F1" s="22"/>
      <c r="G1" s="22"/>
      <c r="H1" s="22"/>
      <c r="I1" s="23"/>
    </row>
    <row r="2" spans="1:9" x14ac:dyDescent="0.3">
      <c r="A2" s="24"/>
      <c r="B2" s="10"/>
      <c r="C2" s="10"/>
      <c r="D2" s="10"/>
      <c r="E2" s="10"/>
      <c r="F2" s="10"/>
      <c r="G2" s="10"/>
      <c r="H2" s="10"/>
      <c r="I2" s="25"/>
    </row>
    <row r="3" spans="1:9" x14ac:dyDescent="0.3">
      <c r="A3" s="24"/>
      <c r="B3" s="10"/>
      <c r="C3" s="10"/>
      <c r="D3" s="10"/>
      <c r="E3" s="10"/>
      <c r="F3" s="10"/>
      <c r="G3" s="10"/>
      <c r="H3" s="10"/>
      <c r="I3" s="25"/>
    </row>
    <row r="4" spans="1:9" x14ac:dyDescent="0.3">
      <c r="A4" s="24"/>
      <c r="B4" s="10"/>
      <c r="C4" s="10"/>
      <c r="D4" s="10"/>
      <c r="E4" s="10"/>
      <c r="F4" s="10"/>
      <c r="G4" s="10"/>
      <c r="H4" s="10"/>
      <c r="I4" s="25"/>
    </row>
    <row r="5" spans="1:9" x14ac:dyDescent="0.3">
      <c r="A5" s="24"/>
      <c r="B5" s="10"/>
      <c r="C5" s="10"/>
      <c r="D5" s="10"/>
      <c r="E5" s="10"/>
      <c r="F5" s="10"/>
      <c r="G5" s="10"/>
      <c r="H5" s="10"/>
      <c r="I5" s="25"/>
    </row>
    <row r="6" spans="1:9" x14ac:dyDescent="0.3">
      <c r="A6" s="26"/>
      <c r="B6" s="11"/>
      <c r="C6" s="11"/>
      <c r="D6" s="11"/>
      <c r="E6" s="12"/>
      <c r="F6" s="13"/>
      <c r="G6" s="12"/>
      <c r="H6" s="12"/>
      <c r="I6" s="27"/>
    </row>
    <row r="7" spans="1:9" x14ac:dyDescent="0.3">
      <c r="A7" s="26"/>
      <c r="B7" s="11"/>
      <c r="C7" s="12"/>
      <c r="D7" s="14"/>
      <c r="E7" s="15"/>
      <c r="F7" s="14"/>
      <c r="G7" s="14"/>
      <c r="H7" s="14"/>
      <c r="I7" s="28"/>
    </row>
    <row r="8" spans="1:9" x14ac:dyDescent="0.3">
      <c r="A8" s="26"/>
      <c r="B8" s="11"/>
      <c r="C8" s="12"/>
      <c r="D8" s="14"/>
      <c r="E8" s="14"/>
      <c r="F8" s="15"/>
      <c r="G8" s="14"/>
      <c r="H8" s="14"/>
      <c r="I8" s="28"/>
    </row>
    <row r="9" spans="1:9" x14ac:dyDescent="0.3">
      <c r="A9" s="26"/>
      <c r="B9" s="11"/>
      <c r="C9" s="11"/>
      <c r="D9" s="16"/>
      <c r="E9" s="14"/>
      <c r="F9" s="17"/>
      <c r="G9" s="14"/>
      <c r="H9" s="14"/>
      <c r="I9" s="28"/>
    </row>
    <row r="10" spans="1:9" x14ac:dyDescent="0.3">
      <c r="A10" s="26"/>
      <c r="B10" s="11"/>
      <c r="C10" s="11"/>
      <c r="D10" s="16"/>
      <c r="E10" s="14"/>
      <c r="F10" s="17"/>
      <c r="G10" s="14"/>
      <c r="H10" s="14"/>
      <c r="I10" s="28"/>
    </row>
    <row r="11" spans="1:9" x14ac:dyDescent="0.3">
      <c r="A11" s="26"/>
      <c r="B11" s="11"/>
      <c r="C11" s="11"/>
      <c r="D11" s="16"/>
      <c r="E11" s="14"/>
      <c r="F11" s="17"/>
      <c r="G11" s="14"/>
      <c r="H11" s="14"/>
      <c r="I11" s="28"/>
    </row>
    <row r="12" spans="1:9" ht="13" customHeight="1" x14ac:dyDescent="0.3">
      <c r="A12" s="161" t="s">
        <v>9</v>
      </c>
      <c r="B12" s="162"/>
      <c r="C12" s="162"/>
      <c r="D12" s="162"/>
      <c r="E12" s="162"/>
      <c r="F12" s="162"/>
      <c r="G12" s="162"/>
      <c r="H12" s="162"/>
      <c r="I12" s="163"/>
    </row>
    <row r="13" spans="1:9" ht="63" customHeight="1" x14ac:dyDescent="0.3">
      <c r="A13" s="161"/>
      <c r="B13" s="162"/>
      <c r="C13" s="162"/>
      <c r="D13" s="162"/>
      <c r="E13" s="162"/>
      <c r="F13" s="162"/>
      <c r="G13" s="162"/>
      <c r="H13" s="162"/>
      <c r="I13" s="163"/>
    </row>
    <row r="14" spans="1:9" ht="28" customHeight="1" x14ac:dyDescent="0.3">
      <c r="A14" s="164" t="s">
        <v>18</v>
      </c>
      <c r="B14" s="165"/>
      <c r="C14" s="165"/>
      <c r="D14" s="165"/>
      <c r="E14" s="165"/>
      <c r="F14" s="165"/>
      <c r="G14" s="165"/>
      <c r="H14" s="165"/>
      <c r="I14" s="166"/>
    </row>
    <row r="15" spans="1:9" ht="28" customHeight="1" x14ac:dyDescent="0.5">
      <c r="A15" s="167" t="s">
        <v>10</v>
      </c>
      <c r="B15" s="168"/>
      <c r="C15" s="168"/>
      <c r="D15" s="168"/>
      <c r="E15" s="168"/>
      <c r="F15" s="168"/>
      <c r="G15" s="168"/>
      <c r="H15" s="168"/>
      <c r="I15" s="169"/>
    </row>
    <row r="16" spans="1:9" ht="17.5" x14ac:dyDescent="0.35">
      <c r="A16" s="26"/>
      <c r="B16" s="11"/>
      <c r="C16" s="11"/>
      <c r="D16" s="11"/>
      <c r="E16" s="18"/>
      <c r="F16" s="13"/>
      <c r="G16" s="12"/>
      <c r="H16" s="12"/>
      <c r="I16" s="27"/>
    </row>
    <row r="17" spans="1:9" ht="57" customHeight="1" x14ac:dyDescent="0.35">
      <c r="A17" s="26"/>
      <c r="B17" s="11"/>
      <c r="C17" s="11"/>
      <c r="D17" s="11"/>
      <c r="E17" s="18"/>
      <c r="F17" s="13"/>
      <c r="G17" s="12"/>
      <c r="H17" s="12"/>
      <c r="I17" s="27"/>
    </row>
    <row r="18" spans="1:9" ht="20" x14ac:dyDescent="0.3">
      <c r="A18" s="152" t="s">
        <v>11</v>
      </c>
      <c r="B18" s="153"/>
      <c r="C18" s="153"/>
      <c r="D18" s="153"/>
      <c r="E18" s="153"/>
      <c r="F18" s="153"/>
      <c r="G18" s="153"/>
      <c r="H18" s="153"/>
      <c r="I18" s="154"/>
    </row>
    <row r="19" spans="1:9" x14ac:dyDescent="0.3">
      <c r="A19" s="26"/>
      <c r="B19" s="11"/>
      <c r="C19" s="11"/>
      <c r="D19" s="11"/>
      <c r="E19" s="12"/>
      <c r="F19" s="13"/>
      <c r="G19" s="12"/>
      <c r="H19" s="12"/>
      <c r="I19" s="27"/>
    </row>
    <row r="20" spans="1:9" x14ac:dyDescent="0.3">
      <c r="A20" s="26"/>
      <c r="B20" s="11"/>
      <c r="C20" s="11"/>
      <c r="D20" s="11"/>
      <c r="E20" s="12"/>
      <c r="F20" s="19"/>
      <c r="G20" s="12"/>
      <c r="H20" s="12"/>
      <c r="I20" s="27"/>
    </row>
    <row r="21" spans="1:9" x14ac:dyDescent="0.3">
      <c r="A21" s="26"/>
      <c r="B21" s="11"/>
      <c r="C21" s="20"/>
      <c r="D21" s="12"/>
      <c r="E21" s="12"/>
      <c r="F21" s="19"/>
      <c r="G21" s="12"/>
      <c r="H21" s="12"/>
      <c r="I21" s="27"/>
    </row>
    <row r="22" spans="1:9" ht="12.75" customHeight="1" x14ac:dyDescent="0.3">
      <c r="A22" s="24"/>
      <c r="B22" s="10"/>
      <c r="C22" s="10"/>
      <c r="D22" s="10"/>
      <c r="E22" s="10"/>
      <c r="F22" s="10"/>
      <c r="G22" s="10"/>
      <c r="H22" s="10"/>
      <c r="I22" s="25"/>
    </row>
    <row r="23" spans="1:9" ht="31" x14ac:dyDescent="0.65">
      <c r="A23" s="155" t="s">
        <v>8</v>
      </c>
      <c r="B23" s="156"/>
      <c r="C23" s="156"/>
      <c r="D23" s="156"/>
      <c r="E23" s="156"/>
      <c r="F23" s="156"/>
      <c r="G23" s="156"/>
      <c r="H23" s="156"/>
      <c r="I23" s="157"/>
    </row>
    <row r="24" spans="1:9" ht="12.75" customHeight="1" x14ac:dyDescent="0.3">
      <c r="A24" s="24"/>
      <c r="B24" s="10"/>
      <c r="C24" s="10"/>
      <c r="D24" s="10"/>
      <c r="E24" s="10"/>
      <c r="F24" s="10"/>
      <c r="G24" s="10"/>
      <c r="H24" s="10"/>
      <c r="I24" s="25"/>
    </row>
    <row r="25" spans="1:9" x14ac:dyDescent="0.3">
      <c r="A25" s="24"/>
      <c r="B25" s="10"/>
      <c r="C25" s="10"/>
      <c r="D25" s="10"/>
      <c r="E25" s="10"/>
      <c r="F25" s="10"/>
      <c r="G25" s="10"/>
      <c r="H25" s="10"/>
      <c r="I25" s="25"/>
    </row>
    <row r="26" spans="1:9" x14ac:dyDescent="0.3">
      <c r="A26" s="26"/>
      <c r="B26" s="11"/>
      <c r="C26" s="11"/>
      <c r="D26" s="11"/>
      <c r="E26" s="12"/>
      <c r="F26" s="13"/>
      <c r="G26" s="12"/>
      <c r="H26" s="12"/>
      <c r="I26" s="27"/>
    </row>
    <row r="27" spans="1:9" ht="27" x14ac:dyDescent="0.3">
      <c r="A27" s="158" t="s">
        <v>206</v>
      </c>
      <c r="B27" s="159"/>
      <c r="C27" s="159"/>
      <c r="D27" s="159"/>
      <c r="E27" s="159"/>
      <c r="F27" s="159"/>
      <c r="G27" s="159"/>
      <c r="H27" s="159"/>
      <c r="I27" s="160"/>
    </row>
    <row r="28" spans="1:9" ht="27" customHeight="1" x14ac:dyDescent="0.3">
      <c r="A28" s="158" t="s">
        <v>207</v>
      </c>
      <c r="B28" s="159"/>
      <c r="C28" s="159"/>
      <c r="D28" s="159"/>
      <c r="E28" s="159"/>
      <c r="F28" s="159"/>
      <c r="G28" s="159"/>
      <c r="H28" s="159"/>
      <c r="I28" s="160"/>
    </row>
    <row r="29" spans="1:9" ht="66" customHeight="1" x14ac:dyDescent="0.3">
      <c r="A29" s="29"/>
      <c r="B29" s="30"/>
      <c r="C29" s="30"/>
      <c r="D29" s="30"/>
      <c r="E29" s="30"/>
      <c r="F29" s="30"/>
      <c r="G29" s="30"/>
      <c r="H29" s="30"/>
      <c r="I29" s="31"/>
    </row>
    <row r="30" spans="1:9" x14ac:dyDescent="0.3">
      <c r="A30" s="29"/>
      <c r="B30" s="30"/>
      <c r="C30" s="30"/>
      <c r="D30" s="30"/>
      <c r="E30" s="30"/>
      <c r="F30" s="30"/>
      <c r="G30" s="30"/>
      <c r="H30" s="30"/>
      <c r="I30" s="31"/>
    </row>
    <row r="31" spans="1:9" x14ac:dyDescent="0.3">
      <c r="A31" s="29"/>
      <c r="B31" s="30"/>
      <c r="C31" s="30"/>
      <c r="D31" s="30"/>
      <c r="E31" s="30"/>
      <c r="F31" s="30"/>
      <c r="G31" s="30"/>
      <c r="H31" s="30"/>
      <c r="I31" s="31"/>
    </row>
    <row r="32" spans="1:9" x14ac:dyDescent="0.3">
      <c r="A32" s="29"/>
      <c r="B32" s="30"/>
      <c r="C32" s="30"/>
      <c r="D32" s="30"/>
      <c r="E32" s="30"/>
      <c r="F32" s="30"/>
      <c r="G32" s="30"/>
      <c r="H32" s="32"/>
      <c r="I32" s="31"/>
    </row>
    <row r="33" spans="1:9" x14ac:dyDescent="0.3">
      <c r="A33" s="29"/>
      <c r="B33" s="30"/>
      <c r="C33" s="30"/>
      <c r="D33" s="30"/>
      <c r="E33" s="30"/>
      <c r="F33" s="30"/>
      <c r="G33" s="30"/>
      <c r="H33" s="30"/>
      <c r="I33" s="31"/>
    </row>
    <row r="34" spans="1:9" x14ac:dyDescent="0.3">
      <c r="A34" s="29"/>
      <c r="B34" s="30"/>
      <c r="C34" s="30"/>
      <c r="D34" s="30"/>
      <c r="E34" s="30"/>
      <c r="F34" s="30"/>
      <c r="G34" s="30"/>
      <c r="H34" s="30"/>
      <c r="I34" s="31"/>
    </row>
    <row r="35" spans="1:9" x14ac:dyDescent="0.3">
      <c r="A35" s="29"/>
      <c r="B35" s="30"/>
      <c r="C35" s="30"/>
      <c r="D35" s="30"/>
      <c r="E35" s="30"/>
      <c r="F35" s="30"/>
      <c r="G35" s="30"/>
      <c r="H35" s="30"/>
      <c r="I35" s="31"/>
    </row>
    <row r="36" spans="1:9" x14ac:dyDescent="0.3">
      <c r="A36" s="29"/>
      <c r="B36" s="30"/>
      <c r="C36" s="30"/>
      <c r="D36" s="30"/>
      <c r="E36" s="30"/>
      <c r="F36" s="30"/>
      <c r="G36" s="30"/>
      <c r="H36" s="30"/>
      <c r="I36" s="31"/>
    </row>
    <row r="37" spans="1:9" x14ac:dyDescent="0.3">
      <c r="A37" s="29"/>
      <c r="B37" s="30"/>
      <c r="C37" s="30"/>
      <c r="D37" s="30"/>
      <c r="E37" s="30"/>
      <c r="F37" s="30"/>
      <c r="G37" s="30"/>
      <c r="H37" s="30"/>
      <c r="I37" s="31"/>
    </row>
    <row r="38" spans="1:9" x14ac:dyDescent="0.3">
      <c r="A38" s="29"/>
      <c r="B38" s="30"/>
      <c r="C38" s="30"/>
      <c r="D38" s="30"/>
      <c r="E38" s="30"/>
      <c r="F38" s="30"/>
      <c r="G38" s="30"/>
      <c r="H38" s="30"/>
      <c r="I38" s="31"/>
    </row>
    <row r="39" spans="1:9" x14ac:dyDescent="0.3">
      <c r="A39" s="29"/>
      <c r="B39" s="30"/>
      <c r="C39" s="30"/>
      <c r="D39" s="30"/>
      <c r="E39" s="30"/>
      <c r="F39" s="30"/>
      <c r="G39" s="30"/>
      <c r="H39" s="30"/>
      <c r="I39" s="31"/>
    </row>
    <row r="40" spans="1:9" x14ac:dyDescent="0.3">
      <c r="A40" s="29"/>
      <c r="B40" s="30"/>
      <c r="C40" s="30"/>
      <c r="D40" s="30"/>
      <c r="E40" s="30"/>
      <c r="F40" s="30"/>
      <c r="G40" s="30"/>
      <c r="H40" s="30"/>
      <c r="I40" s="31"/>
    </row>
    <row r="41" spans="1:9" x14ac:dyDescent="0.3">
      <c r="A41" s="29"/>
      <c r="B41" s="30"/>
      <c r="C41" s="30"/>
      <c r="D41" s="30"/>
      <c r="E41" s="30"/>
      <c r="F41" s="30"/>
      <c r="G41" s="30"/>
      <c r="H41" s="30"/>
      <c r="I41" s="31"/>
    </row>
    <row r="42" spans="1:9" x14ac:dyDescent="0.3">
      <c r="A42" s="29"/>
      <c r="B42" s="30"/>
      <c r="C42" s="30"/>
      <c r="D42" s="30"/>
      <c r="E42" s="30"/>
      <c r="F42" s="30"/>
      <c r="G42" s="30"/>
      <c r="H42" s="30"/>
      <c r="I42" s="31"/>
    </row>
    <row r="43" spans="1:9" x14ac:dyDescent="0.3">
      <c r="A43" s="29"/>
      <c r="B43" s="30"/>
      <c r="C43" s="30"/>
      <c r="D43" s="30"/>
      <c r="E43" s="30"/>
      <c r="F43" s="30"/>
      <c r="G43" s="30"/>
      <c r="H43" s="30"/>
      <c r="I43" s="31"/>
    </row>
    <row r="44" spans="1:9" x14ac:dyDescent="0.3">
      <c r="A44" s="29"/>
      <c r="B44" s="30"/>
      <c r="C44" s="30"/>
      <c r="D44" s="30"/>
      <c r="E44" s="30"/>
      <c r="F44" s="30"/>
      <c r="G44" s="30"/>
      <c r="H44" s="30"/>
      <c r="I44" s="31"/>
    </row>
    <row r="45" spans="1:9" x14ac:dyDescent="0.3">
      <c r="A45" s="29"/>
      <c r="B45" s="30"/>
      <c r="C45" s="30"/>
      <c r="D45" s="30"/>
      <c r="E45" s="30"/>
      <c r="F45" s="30"/>
      <c r="G45" s="30"/>
      <c r="H45" s="30"/>
      <c r="I45" s="31"/>
    </row>
    <row r="46" spans="1:9" x14ac:dyDescent="0.3">
      <c r="A46" s="29"/>
      <c r="B46" s="30"/>
      <c r="C46" s="30"/>
      <c r="D46" s="30"/>
      <c r="E46" s="30"/>
      <c r="F46" s="30"/>
      <c r="G46" s="30"/>
      <c r="H46" s="30"/>
      <c r="I46" s="31"/>
    </row>
    <row r="47" spans="1:9" x14ac:dyDescent="0.3">
      <c r="A47" s="29"/>
      <c r="B47" s="30"/>
      <c r="C47" s="30"/>
      <c r="D47" s="30"/>
      <c r="E47" s="30"/>
      <c r="F47" s="30"/>
      <c r="G47" s="30"/>
      <c r="H47" s="30"/>
      <c r="I47" s="31"/>
    </row>
    <row r="48" spans="1:9" x14ac:dyDescent="0.3">
      <c r="A48" s="33"/>
      <c r="B48" s="34"/>
      <c r="C48" s="34"/>
      <c r="D48" s="34"/>
      <c r="E48" s="34"/>
      <c r="F48" s="34"/>
      <c r="G48" s="34"/>
      <c r="H48" s="34"/>
      <c r="I48" s="35"/>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K248"/>
  <sheetViews>
    <sheetView showGridLines="0" showZeros="0" tabSelected="1" topLeftCell="A136" zoomScale="80" zoomScaleNormal="80" zoomScaleSheetLayoutView="85" zoomScalePageLayoutView="50" workbookViewId="0">
      <selection activeCell="B152" sqref="B152"/>
    </sheetView>
  </sheetViews>
  <sheetFormatPr baseColWidth="10" defaultColWidth="11.453125" defaultRowHeight="15" customHeight="1" outlineLevelCol="1" x14ac:dyDescent="0.25"/>
  <cols>
    <col min="1" max="1" width="12" style="6" customWidth="1"/>
    <col min="2" max="2" width="80.26953125" style="89" customWidth="1"/>
    <col min="3" max="3" width="9.1796875" style="1" bestFit="1" customWidth="1"/>
    <col min="4" max="4" width="12.7265625" style="56" customWidth="1"/>
    <col min="5" max="5" width="11.453125" style="1"/>
    <col min="6" max="10" width="11.453125" style="1" hidden="1" customWidth="1" outlineLevel="1"/>
    <col min="11" max="11" width="11.453125" style="1" collapsed="1"/>
    <col min="12" max="16384" width="11.453125" style="1"/>
  </cols>
  <sheetData>
    <row r="1" spans="1:11" s="2" customFormat="1" ht="25" customHeight="1" x14ac:dyDescent="0.35">
      <c r="A1" s="180" t="s">
        <v>198</v>
      </c>
      <c r="B1" s="181"/>
      <c r="C1" s="181"/>
      <c r="D1" s="182"/>
      <c r="F1" s="39"/>
      <c r="G1" s="37"/>
      <c r="H1" s="37"/>
      <c r="I1" s="37"/>
      <c r="J1" s="37"/>
      <c r="K1" s="58"/>
    </row>
    <row r="2" spans="1:11" s="2" customFormat="1" ht="25" customHeight="1" x14ac:dyDescent="0.35">
      <c r="A2" s="183" t="s">
        <v>199</v>
      </c>
      <c r="B2" s="184"/>
      <c r="C2" s="184"/>
      <c r="D2" s="185"/>
      <c r="G2" s="58"/>
      <c r="H2" s="58"/>
      <c r="I2" s="58"/>
      <c r="J2" s="58"/>
      <c r="K2" s="58"/>
    </row>
    <row r="3" spans="1:11" s="54" customFormat="1" ht="25" customHeight="1" x14ac:dyDescent="0.35">
      <c r="A3" s="186" t="s">
        <v>200</v>
      </c>
      <c r="B3" s="187"/>
      <c r="C3" s="187"/>
      <c r="D3" s="188"/>
      <c r="G3" s="59"/>
      <c r="H3" s="59"/>
      <c r="I3" s="59"/>
      <c r="J3" s="59"/>
      <c r="K3" s="59"/>
    </row>
    <row r="4" spans="1:11" s="54" customFormat="1" ht="25" customHeight="1" thickBot="1" x14ac:dyDescent="0.4">
      <c r="A4" s="189" t="str">
        <f>UPPER(CONCATENATE(PGARDE!A27," - ",PGARDE!A28))</f>
        <v>LOT N° 03 - MAÇONNERIE - PLÂTRERIE - CARRELAGE - FAUX-PLAFONDS</v>
      </c>
      <c r="B4" s="190"/>
      <c r="C4" s="190"/>
      <c r="D4" s="191"/>
      <c r="G4" s="59"/>
      <c r="H4" s="59"/>
      <c r="I4" s="59"/>
      <c r="J4" s="59"/>
      <c r="K4" s="59"/>
    </row>
    <row r="5" spans="1:11" s="55" customFormat="1" ht="38.5" customHeight="1" thickBot="1" x14ac:dyDescent="0.3">
      <c r="A5" s="76" t="s">
        <v>0</v>
      </c>
      <c r="B5" s="77" t="s">
        <v>1</v>
      </c>
      <c r="C5" s="78" t="s">
        <v>20</v>
      </c>
      <c r="D5" s="36" t="s">
        <v>7</v>
      </c>
      <c r="F5" s="39" t="s">
        <v>184</v>
      </c>
      <c r="G5" s="37" t="s">
        <v>21</v>
      </c>
      <c r="H5" s="37" t="s">
        <v>185</v>
      </c>
      <c r="I5" s="37" t="s">
        <v>186</v>
      </c>
      <c r="J5" s="37" t="s">
        <v>187</v>
      </c>
      <c r="K5" s="57"/>
    </row>
    <row r="6" spans="1:11" s="55" customFormat="1" ht="151" customHeight="1" thickBot="1" x14ac:dyDescent="0.3">
      <c r="A6" s="147"/>
      <c r="B6" s="149" t="s">
        <v>306</v>
      </c>
      <c r="C6" s="148"/>
      <c r="D6" s="150"/>
      <c r="F6" s="39"/>
      <c r="G6" s="37"/>
      <c r="H6" s="37"/>
      <c r="I6" s="37"/>
      <c r="J6" s="37"/>
      <c r="K6" s="57"/>
    </row>
    <row r="7" spans="1:11" s="55" customFormat="1" ht="15" customHeight="1" x14ac:dyDescent="0.25">
      <c r="A7" s="79" t="str">
        <f>F7</f>
        <v>3A</v>
      </c>
      <c r="B7" s="86" t="s">
        <v>19</v>
      </c>
      <c r="C7" s="80"/>
      <c r="D7" s="81"/>
      <c r="F7" s="1" t="str">
        <f>+_xlfn.CONCAT(G7,H7,I7,J7)</f>
        <v>3A</v>
      </c>
      <c r="G7" s="38" t="s">
        <v>213</v>
      </c>
      <c r="H7" s="38" t="s">
        <v>12</v>
      </c>
      <c r="I7" s="38"/>
      <c r="J7" s="38"/>
      <c r="K7" s="57"/>
    </row>
    <row r="8" spans="1:11" ht="15" customHeight="1" x14ac:dyDescent="0.25">
      <c r="A8" s="82" t="str">
        <f t="shared" ref="A8:A73" si="0">F8</f>
        <v>3A1</v>
      </c>
      <c r="B8" s="47" t="s">
        <v>22</v>
      </c>
      <c r="C8" s="62"/>
      <c r="D8" s="83"/>
      <c r="F8" s="1" t="str">
        <f>+_xlfn.CONCAT(G8,H8,I8,J8)</f>
        <v>3A1</v>
      </c>
      <c r="G8" s="38" t="s">
        <v>213</v>
      </c>
      <c r="H8" s="38" t="s">
        <v>12</v>
      </c>
      <c r="I8" s="38" t="s">
        <v>214</v>
      </c>
      <c r="J8" s="38"/>
      <c r="K8" s="57"/>
    </row>
    <row r="9" spans="1:11" s="107" customFormat="1" ht="279" x14ac:dyDescent="0.25">
      <c r="A9" s="103"/>
      <c r="B9" s="104" t="s">
        <v>243</v>
      </c>
      <c r="C9" s="105"/>
      <c r="D9" s="106"/>
      <c r="E9" s="108"/>
      <c r="F9" s="38"/>
      <c r="G9" s="38"/>
      <c r="H9" s="38"/>
      <c r="I9" s="38"/>
      <c r="J9" s="109"/>
    </row>
    <row r="10" spans="1:11" ht="15" customHeight="1" x14ac:dyDescent="0.25">
      <c r="A10" s="82" t="str">
        <f t="shared" si="0"/>
        <v>3A1001</v>
      </c>
      <c r="B10" s="41" t="s">
        <v>23</v>
      </c>
      <c r="C10" s="40" t="s">
        <v>3</v>
      </c>
      <c r="D10" s="94"/>
      <c r="F10" s="1" t="str">
        <f t="shared" ref="F10:F74" si="1">+_xlfn.CONCAT(G10,H10,I10,J10)</f>
        <v>3A1001</v>
      </c>
      <c r="G10" s="38" t="s">
        <v>213</v>
      </c>
      <c r="H10" s="38" t="s">
        <v>12</v>
      </c>
      <c r="I10" s="38" t="s">
        <v>214</v>
      </c>
      <c r="J10" s="38" t="s">
        <v>189</v>
      </c>
      <c r="K10" s="57"/>
    </row>
    <row r="11" spans="1:11" ht="15" customHeight="1" x14ac:dyDescent="0.25">
      <c r="A11" s="82" t="str">
        <f t="shared" si="0"/>
        <v>3A1002</v>
      </c>
      <c r="B11" s="41" t="s">
        <v>24</v>
      </c>
      <c r="C11" s="40" t="s">
        <v>3</v>
      </c>
      <c r="D11" s="94"/>
      <c r="F11" s="1" t="str">
        <f t="shared" si="1"/>
        <v>3A1002</v>
      </c>
      <c r="G11" s="38" t="s">
        <v>213</v>
      </c>
      <c r="H11" s="38" t="s">
        <v>12</v>
      </c>
      <c r="I11" s="38" t="s">
        <v>214</v>
      </c>
      <c r="J11" s="38" t="s">
        <v>190</v>
      </c>
      <c r="K11" s="57"/>
    </row>
    <row r="12" spans="1:11" ht="15" customHeight="1" x14ac:dyDescent="0.25">
      <c r="A12" s="82" t="str">
        <f t="shared" si="0"/>
        <v>3A1003</v>
      </c>
      <c r="B12" s="41" t="s">
        <v>25</v>
      </c>
      <c r="C12" s="40" t="s">
        <v>2</v>
      </c>
      <c r="D12" s="94"/>
      <c r="F12" s="1" t="str">
        <f t="shared" si="1"/>
        <v>3A1003</v>
      </c>
      <c r="G12" s="38" t="s">
        <v>213</v>
      </c>
      <c r="H12" s="38" t="s">
        <v>12</v>
      </c>
      <c r="I12" s="38" t="s">
        <v>214</v>
      </c>
      <c r="J12" s="38" t="s">
        <v>191</v>
      </c>
      <c r="K12" s="57"/>
    </row>
    <row r="13" spans="1:11" ht="15" customHeight="1" x14ac:dyDescent="0.25">
      <c r="A13" s="82" t="str">
        <f t="shared" si="0"/>
        <v>3A1004</v>
      </c>
      <c r="B13" s="41" t="s">
        <v>26</v>
      </c>
      <c r="C13" s="40" t="s">
        <v>2</v>
      </c>
      <c r="D13" s="94"/>
      <c r="F13" s="1" t="str">
        <f t="shared" si="1"/>
        <v>3A1004</v>
      </c>
      <c r="G13" s="38" t="s">
        <v>213</v>
      </c>
      <c r="H13" s="38" t="s">
        <v>12</v>
      </c>
      <c r="I13" s="38" t="s">
        <v>214</v>
      </c>
      <c r="J13" s="38" t="s">
        <v>192</v>
      </c>
      <c r="K13" s="57"/>
    </row>
    <row r="14" spans="1:11" ht="15" customHeight="1" x14ac:dyDescent="0.25">
      <c r="A14" s="82" t="str">
        <f t="shared" si="0"/>
        <v>3A1005</v>
      </c>
      <c r="B14" s="41" t="s">
        <v>27</v>
      </c>
      <c r="C14" s="40" t="s">
        <v>3</v>
      </c>
      <c r="D14" s="94"/>
      <c r="F14" s="1" t="str">
        <f t="shared" si="1"/>
        <v>3A1005</v>
      </c>
      <c r="G14" s="38" t="s">
        <v>213</v>
      </c>
      <c r="H14" s="38" t="s">
        <v>12</v>
      </c>
      <c r="I14" s="38" t="s">
        <v>214</v>
      </c>
      <c r="J14" s="38" t="s">
        <v>193</v>
      </c>
      <c r="K14" s="57"/>
    </row>
    <row r="15" spans="1:11" ht="15" customHeight="1" x14ac:dyDescent="0.25">
      <c r="A15" s="82" t="str">
        <f t="shared" si="0"/>
        <v>3A1006</v>
      </c>
      <c r="B15" s="41" t="s">
        <v>28</v>
      </c>
      <c r="C15" s="40" t="s">
        <v>2</v>
      </c>
      <c r="D15" s="94"/>
      <c r="F15" s="1" t="str">
        <f t="shared" si="1"/>
        <v>3A1006</v>
      </c>
      <c r="G15" s="38" t="s">
        <v>213</v>
      </c>
      <c r="H15" s="38" t="s">
        <v>12</v>
      </c>
      <c r="I15" s="38" t="s">
        <v>214</v>
      </c>
      <c r="J15" s="38" t="s">
        <v>194</v>
      </c>
      <c r="K15" s="57"/>
    </row>
    <row r="16" spans="1:11" ht="15" customHeight="1" x14ac:dyDescent="0.25">
      <c r="A16" s="82" t="str">
        <f t="shared" si="0"/>
        <v>3A1007</v>
      </c>
      <c r="B16" s="41" t="s">
        <v>29</v>
      </c>
      <c r="C16" s="40" t="s">
        <v>3</v>
      </c>
      <c r="D16" s="94"/>
      <c r="F16" s="1" t="str">
        <f t="shared" si="1"/>
        <v>3A1007</v>
      </c>
      <c r="G16" s="38" t="s">
        <v>213</v>
      </c>
      <c r="H16" s="38" t="s">
        <v>12</v>
      </c>
      <c r="I16" s="38" t="s">
        <v>214</v>
      </c>
      <c r="J16" s="38" t="s">
        <v>195</v>
      </c>
      <c r="K16" s="57"/>
    </row>
    <row r="17" spans="1:11" ht="15" customHeight="1" x14ac:dyDescent="0.25">
      <c r="A17" s="82" t="str">
        <f t="shared" si="0"/>
        <v>3A1008</v>
      </c>
      <c r="B17" s="41" t="s">
        <v>30</v>
      </c>
      <c r="C17" s="40" t="s">
        <v>3</v>
      </c>
      <c r="D17" s="94"/>
      <c r="F17" s="1" t="str">
        <f t="shared" si="1"/>
        <v>3A1008</v>
      </c>
      <c r="G17" s="38" t="s">
        <v>213</v>
      </c>
      <c r="H17" s="38" t="s">
        <v>12</v>
      </c>
      <c r="I17" s="38" t="s">
        <v>214</v>
      </c>
      <c r="J17" s="38" t="s">
        <v>196</v>
      </c>
      <c r="K17" s="57"/>
    </row>
    <row r="18" spans="1:11" ht="15" customHeight="1" x14ac:dyDescent="0.25">
      <c r="A18" s="82" t="str">
        <f t="shared" si="0"/>
        <v>3A1009</v>
      </c>
      <c r="B18" s="41" t="s">
        <v>31</v>
      </c>
      <c r="C18" s="40" t="s">
        <v>3</v>
      </c>
      <c r="D18" s="94"/>
      <c r="F18" s="1" t="str">
        <f t="shared" si="1"/>
        <v>3A1009</v>
      </c>
      <c r="G18" s="38" t="s">
        <v>213</v>
      </c>
      <c r="H18" s="38" t="s">
        <v>12</v>
      </c>
      <c r="I18" s="38" t="s">
        <v>214</v>
      </c>
      <c r="J18" s="38" t="s">
        <v>197</v>
      </c>
      <c r="K18" s="57"/>
    </row>
    <row r="19" spans="1:11" ht="15" customHeight="1" x14ac:dyDescent="0.25">
      <c r="A19" s="82" t="str">
        <f t="shared" si="0"/>
        <v>3A2</v>
      </c>
      <c r="B19" s="46" t="s">
        <v>32</v>
      </c>
      <c r="C19" s="62"/>
      <c r="D19" s="83"/>
      <c r="F19" s="1" t="str">
        <f t="shared" si="1"/>
        <v>3A2</v>
      </c>
      <c r="G19" s="38" t="s">
        <v>213</v>
      </c>
      <c r="H19" s="38" t="s">
        <v>12</v>
      </c>
      <c r="I19" s="38" t="s">
        <v>219</v>
      </c>
      <c r="J19" s="38"/>
      <c r="K19" s="57"/>
    </row>
    <row r="20" spans="1:11" s="107" customFormat="1" ht="272" customHeight="1" x14ac:dyDescent="0.25">
      <c r="A20" s="103"/>
      <c r="B20" s="110" t="s">
        <v>246</v>
      </c>
      <c r="C20" s="105"/>
      <c r="D20" s="106"/>
      <c r="E20" s="108"/>
      <c r="F20" s="38"/>
      <c r="G20" s="38"/>
      <c r="H20" s="38"/>
      <c r="I20" s="38"/>
      <c r="J20" s="109"/>
    </row>
    <row r="21" spans="1:11" ht="15" customHeight="1" x14ac:dyDescent="0.25">
      <c r="A21" s="82" t="str">
        <f t="shared" si="0"/>
        <v>3A2001</v>
      </c>
      <c r="B21" s="111" t="s">
        <v>244</v>
      </c>
      <c r="C21" s="62" t="s">
        <v>6</v>
      </c>
      <c r="D21" s="94"/>
      <c r="F21" s="1" t="str">
        <f t="shared" si="1"/>
        <v>3A2001</v>
      </c>
      <c r="G21" s="38" t="s">
        <v>213</v>
      </c>
      <c r="H21" s="38" t="s">
        <v>12</v>
      </c>
      <c r="I21" s="38" t="s">
        <v>219</v>
      </c>
      <c r="J21" s="38" t="s">
        <v>189</v>
      </c>
      <c r="K21" s="57"/>
    </row>
    <row r="22" spans="1:11" ht="15" customHeight="1" x14ac:dyDescent="0.25">
      <c r="A22" s="82" t="str">
        <f t="shared" si="0"/>
        <v>3A2002</v>
      </c>
      <c r="B22" s="111" t="s">
        <v>245</v>
      </c>
      <c r="C22" s="62" t="s">
        <v>6</v>
      </c>
      <c r="D22" s="94"/>
      <c r="F22" s="1" t="str">
        <f t="shared" si="1"/>
        <v>3A2002</v>
      </c>
      <c r="G22" s="38" t="s">
        <v>213</v>
      </c>
      <c r="H22" s="38" t="s">
        <v>12</v>
      </c>
      <c r="I22" s="38" t="s">
        <v>219</v>
      </c>
      <c r="J22" s="38" t="s">
        <v>190</v>
      </c>
      <c r="K22" s="57"/>
    </row>
    <row r="23" spans="1:11" ht="15" customHeight="1" x14ac:dyDescent="0.25">
      <c r="A23" s="82" t="str">
        <f t="shared" si="0"/>
        <v>3A2003</v>
      </c>
      <c r="B23" s="41" t="s">
        <v>33</v>
      </c>
      <c r="C23" s="62" t="s">
        <v>6</v>
      </c>
      <c r="D23" s="94"/>
      <c r="F23" s="1" t="str">
        <f t="shared" si="1"/>
        <v>3A2003</v>
      </c>
      <c r="G23" s="38" t="s">
        <v>213</v>
      </c>
      <c r="H23" s="38" t="s">
        <v>12</v>
      </c>
      <c r="I23" s="38" t="s">
        <v>219</v>
      </c>
      <c r="J23" s="38" t="s">
        <v>191</v>
      </c>
      <c r="K23" s="57"/>
    </row>
    <row r="24" spans="1:11" ht="15" customHeight="1" x14ac:dyDescent="0.25">
      <c r="A24" s="82" t="str">
        <f t="shared" si="0"/>
        <v>3A2004</v>
      </c>
      <c r="B24" s="41" t="s">
        <v>34</v>
      </c>
      <c r="C24" s="62" t="s">
        <v>6</v>
      </c>
      <c r="D24" s="94"/>
      <c r="F24" s="1" t="str">
        <f t="shared" si="1"/>
        <v>3A2004</v>
      </c>
      <c r="G24" s="38" t="s">
        <v>213</v>
      </c>
      <c r="H24" s="38" t="s">
        <v>12</v>
      </c>
      <c r="I24" s="38" t="s">
        <v>219</v>
      </c>
      <c r="J24" s="38" t="s">
        <v>192</v>
      </c>
      <c r="K24" s="57"/>
    </row>
    <row r="25" spans="1:11" ht="15" customHeight="1" x14ac:dyDescent="0.25">
      <c r="A25" s="82" t="str">
        <f t="shared" si="0"/>
        <v>3A2005</v>
      </c>
      <c r="B25" s="41" t="s">
        <v>35</v>
      </c>
      <c r="C25" s="62" t="s">
        <v>3</v>
      </c>
      <c r="D25" s="94"/>
      <c r="F25" s="1" t="str">
        <f t="shared" si="1"/>
        <v>3A2005</v>
      </c>
      <c r="G25" s="38" t="s">
        <v>213</v>
      </c>
      <c r="H25" s="38" t="s">
        <v>12</v>
      </c>
      <c r="I25" s="38" t="s">
        <v>219</v>
      </c>
      <c r="J25" s="38" t="s">
        <v>193</v>
      </c>
      <c r="K25" s="57"/>
    </row>
    <row r="26" spans="1:11" ht="15" customHeight="1" x14ac:dyDescent="0.25">
      <c r="A26" s="82" t="str">
        <f t="shared" si="0"/>
        <v>3A2006</v>
      </c>
      <c r="B26" s="41" t="s">
        <v>36</v>
      </c>
      <c r="C26" s="40" t="s">
        <v>2</v>
      </c>
      <c r="D26" s="94"/>
      <c r="F26" s="1" t="str">
        <f t="shared" si="1"/>
        <v>3A2006</v>
      </c>
      <c r="G26" s="38" t="s">
        <v>213</v>
      </c>
      <c r="H26" s="38" t="s">
        <v>12</v>
      </c>
      <c r="I26" s="38" t="s">
        <v>219</v>
      </c>
      <c r="J26" s="38" t="s">
        <v>194</v>
      </c>
      <c r="K26" s="57"/>
    </row>
    <row r="27" spans="1:11" ht="15" customHeight="1" x14ac:dyDescent="0.25">
      <c r="A27" s="82" t="str">
        <f t="shared" si="0"/>
        <v>3A3</v>
      </c>
      <c r="B27" s="51" t="s">
        <v>38</v>
      </c>
      <c r="C27" s="63"/>
      <c r="D27" s="70"/>
      <c r="F27" s="1" t="str">
        <f t="shared" si="1"/>
        <v>3A3</v>
      </c>
      <c r="G27" s="38" t="s">
        <v>213</v>
      </c>
      <c r="H27" s="38" t="s">
        <v>12</v>
      </c>
      <c r="I27" s="38" t="s">
        <v>213</v>
      </c>
      <c r="J27" s="38"/>
      <c r="K27" s="57"/>
    </row>
    <row r="28" spans="1:11" s="108" customFormat="1" ht="62" x14ac:dyDescent="0.25">
      <c r="A28" s="112"/>
      <c r="B28" s="113" t="s">
        <v>247</v>
      </c>
      <c r="C28" s="114"/>
      <c r="D28" s="115"/>
      <c r="F28" s="38"/>
      <c r="G28" s="38"/>
      <c r="H28" s="38"/>
      <c r="I28" s="38"/>
      <c r="J28" s="109"/>
    </row>
    <row r="29" spans="1:11" ht="15" customHeight="1" x14ac:dyDescent="0.25">
      <c r="A29" s="82" t="str">
        <f t="shared" si="0"/>
        <v>3A3001</v>
      </c>
      <c r="B29" s="41" t="s">
        <v>39</v>
      </c>
      <c r="C29" s="62" t="s">
        <v>37</v>
      </c>
      <c r="D29" s="95"/>
      <c r="F29" s="1" t="str">
        <f t="shared" si="1"/>
        <v>3A3001</v>
      </c>
      <c r="G29" s="38" t="s">
        <v>213</v>
      </c>
      <c r="H29" s="38" t="s">
        <v>12</v>
      </c>
      <c r="I29" s="38" t="s">
        <v>213</v>
      </c>
      <c r="J29" s="38" t="s">
        <v>189</v>
      </c>
      <c r="K29" s="57"/>
    </row>
    <row r="30" spans="1:11" ht="15" customHeight="1" x14ac:dyDescent="0.25">
      <c r="A30" s="82" t="str">
        <f t="shared" si="0"/>
        <v>3A3002</v>
      </c>
      <c r="B30" s="41" t="s">
        <v>40</v>
      </c>
      <c r="C30" s="62" t="s">
        <v>37</v>
      </c>
      <c r="D30" s="95"/>
      <c r="F30" s="1" t="str">
        <f t="shared" si="1"/>
        <v>3A3002</v>
      </c>
      <c r="G30" s="38" t="s">
        <v>213</v>
      </c>
      <c r="H30" s="38" t="s">
        <v>12</v>
      </c>
      <c r="I30" s="38" t="s">
        <v>213</v>
      </c>
      <c r="J30" s="38" t="s">
        <v>190</v>
      </c>
      <c r="K30" s="57"/>
    </row>
    <row r="31" spans="1:11" ht="15" customHeight="1" x14ac:dyDescent="0.25">
      <c r="A31" s="82" t="str">
        <f t="shared" si="0"/>
        <v>3A4</v>
      </c>
      <c r="B31" s="51" t="s">
        <v>41</v>
      </c>
      <c r="C31" s="63"/>
      <c r="D31" s="70"/>
      <c r="F31" s="1" t="str">
        <f t="shared" si="1"/>
        <v>3A4</v>
      </c>
      <c r="G31" s="38" t="s">
        <v>213</v>
      </c>
      <c r="H31" s="38" t="s">
        <v>12</v>
      </c>
      <c r="I31" s="38" t="s">
        <v>215</v>
      </c>
      <c r="J31" s="38"/>
      <c r="K31" s="57"/>
    </row>
    <row r="32" spans="1:11" s="108" customFormat="1" ht="154" customHeight="1" x14ac:dyDescent="0.25">
      <c r="A32" s="112"/>
      <c r="B32" s="116" t="s">
        <v>248</v>
      </c>
      <c r="C32" s="114"/>
      <c r="D32" s="115"/>
      <c r="F32" s="38"/>
      <c r="G32" s="38"/>
      <c r="H32" s="38"/>
      <c r="I32" s="38"/>
      <c r="J32" s="109"/>
    </row>
    <row r="33" spans="1:245" ht="15" customHeight="1" x14ac:dyDescent="0.25">
      <c r="A33" s="82" t="str">
        <f t="shared" si="0"/>
        <v>3A4001</v>
      </c>
      <c r="B33" s="41" t="s">
        <v>42</v>
      </c>
      <c r="C33" s="40" t="s">
        <v>43</v>
      </c>
      <c r="D33" s="95"/>
      <c r="F33" s="1" t="str">
        <f t="shared" si="1"/>
        <v>3A4001</v>
      </c>
      <c r="G33" s="38" t="s">
        <v>213</v>
      </c>
      <c r="H33" s="38" t="s">
        <v>12</v>
      </c>
      <c r="I33" s="38" t="s">
        <v>215</v>
      </c>
      <c r="J33" s="38" t="s">
        <v>189</v>
      </c>
      <c r="K33" s="57"/>
    </row>
    <row r="34" spans="1:245" ht="15" customHeight="1" x14ac:dyDescent="0.25">
      <c r="A34" s="82" t="str">
        <f t="shared" si="0"/>
        <v>3A4002</v>
      </c>
      <c r="B34" s="41" t="s">
        <v>44</v>
      </c>
      <c r="C34" s="40" t="s">
        <v>43</v>
      </c>
      <c r="D34" s="95"/>
      <c r="F34" s="1" t="str">
        <f t="shared" si="1"/>
        <v>3A4002</v>
      </c>
      <c r="G34" s="38" t="s">
        <v>213</v>
      </c>
      <c r="H34" s="38" t="s">
        <v>12</v>
      </c>
      <c r="I34" s="38" t="s">
        <v>215</v>
      </c>
      <c r="J34" s="38" t="s">
        <v>190</v>
      </c>
      <c r="K34" s="57"/>
    </row>
    <row r="35" spans="1:245" ht="15" customHeight="1" x14ac:dyDescent="0.25">
      <c r="A35" s="82" t="str">
        <f t="shared" si="0"/>
        <v>3A4003</v>
      </c>
      <c r="B35" s="41" t="s">
        <v>45</v>
      </c>
      <c r="C35" s="40" t="s">
        <v>37</v>
      </c>
      <c r="D35" s="95"/>
      <c r="F35" s="1" t="str">
        <f t="shared" si="1"/>
        <v>3A4003</v>
      </c>
      <c r="G35" s="38" t="s">
        <v>213</v>
      </c>
      <c r="H35" s="38" t="s">
        <v>12</v>
      </c>
      <c r="I35" s="38" t="s">
        <v>215</v>
      </c>
      <c r="J35" s="38" t="s">
        <v>191</v>
      </c>
      <c r="K35" s="57"/>
    </row>
    <row r="36" spans="1:245" ht="15" customHeight="1" x14ac:dyDescent="0.25">
      <c r="A36" s="82" t="str">
        <f t="shared" si="0"/>
        <v>3A4004</v>
      </c>
      <c r="B36" s="41" t="s">
        <v>46</v>
      </c>
      <c r="C36" s="40" t="s">
        <v>37</v>
      </c>
      <c r="D36" s="95"/>
      <c r="F36" s="1" t="str">
        <f t="shared" si="1"/>
        <v>3A4004</v>
      </c>
      <c r="G36" s="38" t="s">
        <v>213</v>
      </c>
      <c r="H36" s="38" t="s">
        <v>12</v>
      </c>
      <c r="I36" s="38" t="s">
        <v>215</v>
      </c>
      <c r="J36" s="38" t="s">
        <v>192</v>
      </c>
      <c r="K36" s="57"/>
    </row>
    <row r="37" spans="1:245" ht="15" customHeight="1" x14ac:dyDescent="0.25">
      <c r="A37" s="82" t="str">
        <f t="shared" si="0"/>
        <v>3A4005</v>
      </c>
      <c r="B37" s="41" t="s">
        <v>47</v>
      </c>
      <c r="C37" s="40" t="s">
        <v>37</v>
      </c>
      <c r="D37" s="95"/>
      <c r="F37" s="1" t="str">
        <f t="shared" si="1"/>
        <v>3A4005</v>
      </c>
      <c r="G37" s="38" t="s">
        <v>213</v>
      </c>
      <c r="H37" s="38" t="s">
        <v>12</v>
      </c>
      <c r="I37" s="38" t="s">
        <v>215</v>
      </c>
      <c r="J37" s="38" t="s">
        <v>193</v>
      </c>
      <c r="K37" s="57"/>
    </row>
    <row r="38" spans="1:245" ht="15" customHeight="1" x14ac:dyDescent="0.25">
      <c r="A38" s="82" t="str">
        <f t="shared" si="0"/>
        <v>3A4006</v>
      </c>
      <c r="B38" s="41" t="s">
        <v>48</v>
      </c>
      <c r="C38" s="40" t="s">
        <v>43</v>
      </c>
      <c r="D38" s="95"/>
      <c r="F38" s="1" t="str">
        <f t="shared" si="1"/>
        <v>3A4006</v>
      </c>
      <c r="G38" s="38" t="s">
        <v>213</v>
      </c>
      <c r="H38" s="38" t="s">
        <v>12</v>
      </c>
      <c r="I38" s="38" t="s">
        <v>215</v>
      </c>
      <c r="J38" s="38" t="s">
        <v>194</v>
      </c>
      <c r="K38" s="57"/>
    </row>
    <row r="39" spans="1:245" ht="15" customHeight="1" x14ac:dyDescent="0.25">
      <c r="A39" s="82" t="str">
        <f t="shared" si="0"/>
        <v>3A6</v>
      </c>
      <c r="B39" s="51" t="s">
        <v>49</v>
      </c>
      <c r="C39" s="63"/>
      <c r="D39" s="70"/>
      <c r="F39" s="1" t="str">
        <f t="shared" si="1"/>
        <v>3A6</v>
      </c>
      <c r="G39" s="38" t="s">
        <v>213</v>
      </c>
      <c r="H39" s="38" t="s">
        <v>12</v>
      </c>
      <c r="I39" s="38" t="s">
        <v>217</v>
      </c>
      <c r="J39" s="38"/>
      <c r="K39" s="57"/>
    </row>
    <row r="40" spans="1:245" s="108" customFormat="1" ht="55" customHeight="1" x14ac:dyDescent="0.25">
      <c r="A40" s="112"/>
      <c r="B40" s="117" t="s">
        <v>251</v>
      </c>
      <c r="C40" s="114"/>
      <c r="D40" s="115"/>
      <c r="F40" s="38"/>
      <c r="G40" s="38"/>
      <c r="H40" s="38"/>
      <c r="I40" s="38"/>
      <c r="J40" s="109"/>
    </row>
    <row r="41" spans="1:245" ht="15" customHeight="1" x14ac:dyDescent="0.25">
      <c r="A41" s="82" t="str">
        <f t="shared" si="0"/>
        <v>3A6001</v>
      </c>
      <c r="B41" s="41" t="s">
        <v>250</v>
      </c>
      <c r="C41" s="64" t="s">
        <v>5</v>
      </c>
      <c r="D41" s="95"/>
      <c r="F41" s="1" t="str">
        <f t="shared" si="1"/>
        <v>3A6001</v>
      </c>
      <c r="G41" s="38" t="s">
        <v>213</v>
      </c>
      <c r="H41" s="38" t="s">
        <v>12</v>
      </c>
      <c r="I41" s="38" t="s">
        <v>217</v>
      </c>
      <c r="J41" s="38" t="s">
        <v>189</v>
      </c>
      <c r="K41" s="57"/>
    </row>
    <row r="42" spans="1:245" ht="15" customHeight="1" thickBot="1" x14ac:dyDescent="0.3">
      <c r="A42" s="82" t="str">
        <f t="shared" si="0"/>
        <v>3A6002</v>
      </c>
      <c r="B42" s="41" t="s">
        <v>249</v>
      </c>
      <c r="C42" s="62" t="s">
        <v>50</v>
      </c>
      <c r="D42" s="97"/>
      <c r="E42" s="7"/>
      <c r="F42" s="1" t="str">
        <f t="shared" si="1"/>
        <v>3A6002</v>
      </c>
      <c r="G42" s="38" t="s">
        <v>213</v>
      </c>
      <c r="H42" s="38" t="s">
        <v>12</v>
      </c>
      <c r="I42" s="38" t="s">
        <v>217</v>
      </c>
      <c r="J42" s="38" t="s">
        <v>190</v>
      </c>
      <c r="K42" s="57"/>
      <c r="L42" s="39"/>
      <c r="M42" s="7"/>
      <c r="N42" s="5"/>
      <c r="O42" s="9"/>
      <c r="P42" s="8"/>
      <c r="R42" s="3"/>
      <c r="T42" s="39"/>
      <c r="U42" s="7"/>
      <c r="V42" s="5"/>
      <c r="W42" s="9"/>
      <c r="X42" s="8"/>
      <c r="Z42" s="3"/>
      <c r="AB42" s="39"/>
      <c r="AC42" s="7"/>
      <c r="AD42" s="5"/>
      <c r="AE42" s="9"/>
      <c r="AF42" s="8"/>
      <c r="AH42" s="3"/>
      <c r="AJ42" s="39"/>
      <c r="AK42" s="7"/>
      <c r="AL42" s="5"/>
      <c r="AM42" s="9"/>
      <c r="AN42" s="8"/>
      <c r="AP42" s="3"/>
      <c r="AR42" s="39"/>
      <c r="AS42" s="7"/>
      <c r="AT42" s="5"/>
      <c r="AU42" s="9"/>
      <c r="AV42" s="8"/>
      <c r="AX42" s="3"/>
      <c r="AZ42" s="39"/>
      <c r="BA42" s="7"/>
      <c r="BB42" s="5"/>
      <c r="BC42" s="9"/>
      <c r="BD42" s="8"/>
      <c r="BF42" s="3"/>
      <c r="BH42" s="39"/>
      <c r="BI42" s="7"/>
      <c r="BJ42" s="5"/>
      <c r="BK42" s="9"/>
      <c r="BL42" s="8"/>
      <c r="BN42" s="3"/>
      <c r="BP42" s="39"/>
      <c r="BQ42" s="7"/>
      <c r="BR42" s="5"/>
      <c r="BS42" s="9"/>
      <c r="BT42" s="8"/>
      <c r="BV42" s="3"/>
      <c r="BX42" s="39"/>
      <c r="BY42" s="7"/>
      <c r="BZ42" s="5"/>
      <c r="CA42" s="9"/>
      <c r="CB42" s="8"/>
      <c r="CD42" s="3"/>
      <c r="CF42" s="39"/>
      <c r="CG42" s="7"/>
      <c r="CH42" s="5"/>
      <c r="CI42" s="9"/>
      <c r="CJ42" s="8"/>
      <c r="CL42" s="3"/>
      <c r="CN42" s="39"/>
      <c r="CO42" s="7"/>
      <c r="CP42" s="5"/>
      <c r="CQ42" s="9"/>
      <c r="CR42" s="8"/>
      <c r="CT42" s="3"/>
      <c r="CV42" s="39"/>
      <c r="CW42" s="7"/>
      <c r="CX42" s="5"/>
      <c r="CY42" s="9"/>
      <c r="CZ42" s="8"/>
      <c r="DB42" s="3"/>
      <c r="DD42" s="39"/>
      <c r="DE42" s="7"/>
      <c r="DF42" s="5"/>
      <c r="DG42" s="9"/>
      <c r="DH42" s="8"/>
      <c r="DJ42" s="3"/>
      <c r="DL42" s="39"/>
      <c r="DM42" s="7"/>
      <c r="DN42" s="5"/>
      <c r="DO42" s="9"/>
      <c r="DP42" s="8"/>
      <c r="DR42" s="3"/>
      <c r="DT42" s="39"/>
      <c r="DU42" s="7"/>
      <c r="DV42" s="5"/>
      <c r="DW42" s="9"/>
      <c r="DX42" s="8"/>
      <c r="DZ42" s="3"/>
      <c r="EB42" s="39"/>
      <c r="EC42" s="7"/>
      <c r="ED42" s="5"/>
      <c r="EE42" s="9"/>
      <c r="EF42" s="8"/>
      <c r="EH42" s="3"/>
      <c r="EJ42" s="39"/>
      <c r="EK42" s="7"/>
      <c r="EL42" s="5"/>
      <c r="EM42" s="9"/>
      <c r="EN42" s="8"/>
      <c r="EP42" s="3"/>
      <c r="ER42" s="39"/>
      <c r="ES42" s="7"/>
      <c r="ET42" s="5"/>
      <c r="EU42" s="9"/>
      <c r="EV42" s="8"/>
      <c r="EX42" s="3"/>
      <c r="EZ42" s="39"/>
      <c r="FA42" s="7"/>
      <c r="FB42" s="5"/>
      <c r="FC42" s="9"/>
      <c r="FD42" s="8"/>
      <c r="FF42" s="3"/>
      <c r="FH42" s="39"/>
      <c r="FI42" s="7"/>
      <c r="FJ42" s="5"/>
      <c r="FK42" s="9"/>
      <c r="FL42" s="8"/>
      <c r="FN42" s="3"/>
      <c r="FP42" s="39"/>
      <c r="FQ42" s="7"/>
      <c r="FR42" s="5"/>
      <c r="FS42" s="9"/>
      <c r="FT42" s="8"/>
      <c r="FV42" s="3"/>
      <c r="FX42" s="39"/>
      <c r="FY42" s="7"/>
      <c r="FZ42" s="5"/>
      <c r="GA42" s="9"/>
      <c r="GB42" s="8"/>
      <c r="GD42" s="3"/>
      <c r="GF42" s="39"/>
      <c r="GG42" s="7"/>
      <c r="GH42" s="5"/>
      <c r="GI42" s="9"/>
      <c r="GJ42" s="8"/>
      <c r="GL42" s="3"/>
      <c r="GN42" s="39"/>
      <c r="GO42" s="7"/>
      <c r="GP42" s="5"/>
      <c r="GQ42" s="9"/>
      <c r="GR42" s="8"/>
      <c r="GT42" s="3"/>
      <c r="GV42" s="39"/>
      <c r="GW42" s="7"/>
      <c r="GX42" s="5"/>
      <c r="GY42" s="9"/>
      <c r="GZ42" s="8"/>
      <c r="HB42" s="3"/>
      <c r="HD42" s="39"/>
      <c r="HE42" s="7"/>
      <c r="HF42" s="5"/>
      <c r="HG42" s="9"/>
      <c r="HH42" s="8"/>
      <c r="HJ42" s="3"/>
      <c r="HL42" s="39"/>
      <c r="HM42" s="7"/>
      <c r="HN42" s="5"/>
      <c r="HO42" s="9"/>
      <c r="HP42" s="8"/>
      <c r="HR42" s="3"/>
      <c r="HT42" s="39"/>
      <c r="HU42" s="7"/>
      <c r="HV42" s="5"/>
      <c r="HW42" s="9"/>
      <c r="HX42" s="8"/>
      <c r="HZ42" s="3"/>
      <c r="IB42" s="39"/>
      <c r="IC42" s="7"/>
      <c r="ID42" s="5"/>
      <c r="IE42" s="9"/>
      <c r="IF42" s="8"/>
      <c r="IH42" s="3"/>
      <c r="IJ42" s="39"/>
      <c r="IK42" s="7"/>
    </row>
    <row r="43" spans="1:245" ht="15" customHeight="1" x14ac:dyDescent="0.25">
      <c r="A43" s="79" t="str">
        <f t="shared" si="0"/>
        <v>3B</v>
      </c>
      <c r="B43" s="86" t="s">
        <v>258</v>
      </c>
      <c r="C43" s="65"/>
      <c r="D43" s="85"/>
      <c r="E43" s="7"/>
      <c r="F43" s="1" t="str">
        <f t="shared" si="1"/>
        <v>3B</v>
      </c>
      <c r="G43" s="38" t="s">
        <v>213</v>
      </c>
      <c r="H43" s="38" t="s">
        <v>13</v>
      </c>
      <c r="I43" s="38"/>
      <c r="J43" s="38"/>
      <c r="K43" s="57"/>
      <c r="L43" s="39"/>
      <c r="M43" s="7"/>
      <c r="N43" s="5"/>
      <c r="O43" s="9"/>
      <c r="P43" s="8"/>
      <c r="R43" s="3"/>
      <c r="T43" s="39"/>
      <c r="U43" s="7"/>
      <c r="V43" s="5"/>
      <c r="W43" s="9"/>
      <c r="X43" s="8"/>
      <c r="Z43" s="3"/>
      <c r="AB43" s="39"/>
      <c r="AC43" s="7"/>
      <c r="AD43" s="5"/>
      <c r="AE43" s="9"/>
      <c r="AF43" s="8"/>
      <c r="AH43" s="3"/>
      <c r="AJ43" s="39"/>
      <c r="AK43" s="7"/>
      <c r="AL43" s="5"/>
      <c r="AM43" s="9"/>
      <c r="AN43" s="8"/>
      <c r="AP43" s="3"/>
      <c r="AR43" s="39"/>
      <c r="AS43" s="7"/>
      <c r="AT43" s="5"/>
      <c r="AU43" s="9"/>
      <c r="AV43" s="8"/>
      <c r="AX43" s="3"/>
      <c r="AZ43" s="39"/>
      <c r="BA43" s="7"/>
      <c r="BB43" s="5"/>
      <c r="BC43" s="9"/>
      <c r="BD43" s="8"/>
      <c r="BF43" s="3"/>
      <c r="BH43" s="39"/>
      <c r="BI43" s="7"/>
      <c r="BJ43" s="5"/>
      <c r="BK43" s="9"/>
      <c r="BL43" s="8"/>
      <c r="BN43" s="3"/>
      <c r="BP43" s="39"/>
      <c r="BQ43" s="7"/>
      <c r="BR43" s="5"/>
      <c r="BS43" s="9"/>
      <c r="BT43" s="8"/>
      <c r="BV43" s="3"/>
      <c r="BX43" s="39"/>
      <c r="BY43" s="7"/>
      <c r="BZ43" s="5"/>
      <c r="CA43" s="9"/>
      <c r="CB43" s="8"/>
      <c r="CD43" s="3"/>
      <c r="CF43" s="39"/>
      <c r="CG43" s="7"/>
      <c r="CH43" s="5"/>
      <c r="CI43" s="9"/>
      <c r="CJ43" s="8"/>
      <c r="CL43" s="3"/>
      <c r="CN43" s="39"/>
      <c r="CO43" s="7"/>
      <c r="CP43" s="5"/>
      <c r="CQ43" s="9"/>
      <c r="CR43" s="8"/>
      <c r="CT43" s="3"/>
      <c r="CV43" s="39"/>
      <c r="CW43" s="7"/>
      <c r="CX43" s="5"/>
      <c r="CY43" s="9"/>
      <c r="CZ43" s="8"/>
      <c r="DB43" s="3"/>
      <c r="DD43" s="39"/>
      <c r="DE43" s="7"/>
      <c r="DF43" s="5"/>
      <c r="DG43" s="9"/>
      <c r="DH43" s="8"/>
      <c r="DJ43" s="3"/>
      <c r="DL43" s="39"/>
      <c r="DM43" s="7"/>
      <c r="DN43" s="5"/>
      <c r="DO43" s="9"/>
      <c r="DP43" s="8"/>
      <c r="DR43" s="3"/>
      <c r="DT43" s="39"/>
      <c r="DU43" s="7"/>
      <c r="DV43" s="5"/>
      <c r="DW43" s="9"/>
      <c r="DX43" s="8"/>
      <c r="DZ43" s="3"/>
      <c r="EB43" s="39"/>
      <c r="EC43" s="7"/>
      <c r="ED43" s="5"/>
      <c r="EE43" s="9"/>
      <c r="EF43" s="8"/>
      <c r="EH43" s="3"/>
      <c r="EJ43" s="39"/>
      <c r="EK43" s="7"/>
      <c r="EL43" s="5"/>
      <c r="EM43" s="9"/>
      <c r="EN43" s="8"/>
      <c r="EP43" s="3"/>
      <c r="ER43" s="39"/>
      <c r="ES43" s="7"/>
      <c r="ET43" s="5"/>
      <c r="EU43" s="9"/>
      <c r="EV43" s="8"/>
      <c r="EX43" s="3"/>
      <c r="EZ43" s="39"/>
      <c r="FA43" s="7"/>
      <c r="FB43" s="5"/>
      <c r="FC43" s="9"/>
      <c r="FD43" s="8"/>
      <c r="FF43" s="3"/>
      <c r="FH43" s="39"/>
      <c r="FI43" s="7"/>
      <c r="FJ43" s="5"/>
      <c r="FK43" s="9"/>
      <c r="FL43" s="8"/>
      <c r="FN43" s="3"/>
      <c r="FP43" s="39"/>
      <c r="FQ43" s="7"/>
      <c r="FR43" s="5"/>
      <c r="FS43" s="9"/>
      <c r="FT43" s="8"/>
      <c r="FV43" s="3"/>
      <c r="FX43" s="39"/>
      <c r="FY43" s="7"/>
      <c r="FZ43" s="5"/>
      <c r="GA43" s="9"/>
      <c r="GB43" s="8"/>
      <c r="GD43" s="3"/>
      <c r="GF43" s="39"/>
      <c r="GG43" s="7"/>
      <c r="GH43" s="5"/>
      <c r="GI43" s="9"/>
      <c r="GJ43" s="8"/>
      <c r="GL43" s="3"/>
      <c r="GN43" s="39"/>
      <c r="GO43" s="7"/>
      <c r="GP43" s="5"/>
      <c r="GQ43" s="9"/>
      <c r="GR43" s="8"/>
      <c r="GT43" s="3"/>
      <c r="GV43" s="39"/>
      <c r="GW43" s="7"/>
      <c r="GX43" s="5"/>
      <c r="GY43" s="9"/>
      <c r="GZ43" s="8"/>
      <c r="HB43" s="3"/>
      <c r="HD43" s="39"/>
      <c r="HE43" s="7"/>
      <c r="HF43" s="5"/>
      <c r="HG43" s="9"/>
      <c r="HH43" s="8"/>
      <c r="HJ43" s="3"/>
      <c r="HL43" s="39"/>
      <c r="HM43" s="7"/>
      <c r="HN43" s="5"/>
      <c r="HO43" s="9"/>
      <c r="HP43" s="8"/>
      <c r="HR43" s="3"/>
      <c r="HT43" s="39"/>
      <c r="HU43" s="7"/>
      <c r="HV43" s="5"/>
      <c r="HW43" s="9"/>
      <c r="HX43" s="8"/>
      <c r="HZ43" s="3"/>
      <c r="IB43" s="39"/>
      <c r="IC43" s="7"/>
      <c r="ID43" s="5"/>
      <c r="IE43" s="9"/>
      <c r="IF43" s="8"/>
      <c r="IH43" s="3"/>
      <c r="IJ43" s="39"/>
      <c r="IK43" s="7"/>
    </row>
    <row r="44" spans="1:245" ht="213" customHeight="1" x14ac:dyDescent="0.25">
      <c r="A44" s="118"/>
      <c r="B44" s="136" t="s">
        <v>269</v>
      </c>
      <c r="C44" s="127"/>
      <c r="D44" s="135"/>
      <c r="E44" s="7"/>
      <c r="G44" s="38"/>
      <c r="H44" s="38"/>
      <c r="I44" s="38"/>
      <c r="J44" s="38"/>
      <c r="K44" s="57"/>
      <c r="L44" s="39"/>
      <c r="M44" s="7"/>
      <c r="N44" s="5"/>
      <c r="O44" s="9"/>
      <c r="P44" s="8"/>
      <c r="R44" s="3"/>
      <c r="T44" s="39"/>
      <c r="U44" s="7"/>
      <c r="V44" s="5"/>
      <c r="W44" s="9"/>
      <c r="X44" s="8"/>
      <c r="Z44" s="3"/>
      <c r="AB44" s="39"/>
      <c r="AC44" s="7"/>
      <c r="AD44" s="5"/>
      <c r="AE44" s="9"/>
      <c r="AF44" s="8"/>
      <c r="AH44" s="3"/>
      <c r="AJ44" s="39"/>
      <c r="AK44" s="7"/>
      <c r="AL44" s="5"/>
      <c r="AM44" s="9"/>
      <c r="AN44" s="8"/>
      <c r="AP44" s="3"/>
      <c r="AR44" s="39"/>
      <c r="AS44" s="7"/>
      <c r="AT44" s="5"/>
      <c r="AU44" s="9"/>
      <c r="AV44" s="8"/>
      <c r="AX44" s="3"/>
      <c r="AZ44" s="39"/>
      <c r="BA44" s="7"/>
      <c r="BB44" s="5"/>
      <c r="BC44" s="9"/>
      <c r="BD44" s="8"/>
      <c r="BF44" s="3"/>
      <c r="BH44" s="39"/>
      <c r="BI44" s="7"/>
      <c r="BJ44" s="5"/>
      <c r="BK44" s="9"/>
      <c r="BL44" s="8"/>
      <c r="BN44" s="3"/>
      <c r="BP44" s="39"/>
      <c r="BQ44" s="7"/>
      <c r="BR44" s="5"/>
      <c r="BS44" s="9"/>
      <c r="BT44" s="8"/>
      <c r="BV44" s="3"/>
      <c r="BX44" s="39"/>
      <c r="BY44" s="7"/>
      <c r="BZ44" s="5"/>
      <c r="CA44" s="9"/>
      <c r="CB44" s="8"/>
      <c r="CD44" s="3"/>
      <c r="CF44" s="39"/>
      <c r="CG44" s="7"/>
      <c r="CH44" s="5"/>
      <c r="CI44" s="9"/>
      <c r="CJ44" s="8"/>
      <c r="CL44" s="3"/>
      <c r="CN44" s="39"/>
      <c r="CO44" s="7"/>
      <c r="CP44" s="5"/>
      <c r="CQ44" s="9"/>
      <c r="CR44" s="8"/>
      <c r="CT44" s="3"/>
      <c r="CV44" s="39"/>
      <c r="CW44" s="7"/>
      <c r="CX44" s="5"/>
      <c r="CY44" s="9"/>
      <c r="CZ44" s="8"/>
      <c r="DB44" s="3"/>
      <c r="DD44" s="39"/>
      <c r="DE44" s="7"/>
      <c r="DF44" s="5"/>
      <c r="DG44" s="9"/>
      <c r="DH44" s="8"/>
      <c r="DJ44" s="3"/>
      <c r="DL44" s="39"/>
      <c r="DM44" s="7"/>
      <c r="DN44" s="5"/>
      <c r="DO44" s="9"/>
      <c r="DP44" s="8"/>
      <c r="DR44" s="3"/>
      <c r="DT44" s="39"/>
      <c r="DU44" s="7"/>
      <c r="DV44" s="5"/>
      <c r="DW44" s="9"/>
      <c r="DX44" s="8"/>
      <c r="DZ44" s="3"/>
      <c r="EB44" s="39"/>
      <c r="EC44" s="7"/>
      <c r="ED44" s="5"/>
      <c r="EE44" s="9"/>
      <c r="EF44" s="8"/>
      <c r="EH44" s="3"/>
      <c r="EJ44" s="39"/>
      <c r="EK44" s="7"/>
      <c r="EL44" s="5"/>
      <c r="EM44" s="9"/>
      <c r="EN44" s="8"/>
      <c r="EP44" s="3"/>
      <c r="ER44" s="39"/>
      <c r="ES44" s="7"/>
      <c r="ET44" s="5"/>
      <c r="EU44" s="9"/>
      <c r="EV44" s="8"/>
      <c r="EX44" s="3"/>
      <c r="EZ44" s="39"/>
      <c r="FA44" s="7"/>
      <c r="FB44" s="5"/>
      <c r="FC44" s="9"/>
      <c r="FD44" s="8"/>
      <c r="FF44" s="3"/>
      <c r="FH44" s="39"/>
      <c r="FI44" s="7"/>
      <c r="FJ44" s="5"/>
      <c r="FK44" s="9"/>
      <c r="FL44" s="8"/>
      <c r="FN44" s="3"/>
      <c r="FP44" s="39"/>
      <c r="FQ44" s="7"/>
      <c r="FR44" s="5"/>
      <c r="FS44" s="9"/>
      <c r="FT44" s="8"/>
      <c r="FV44" s="3"/>
      <c r="FX44" s="39"/>
      <c r="FY44" s="7"/>
      <c r="FZ44" s="5"/>
      <c r="GA44" s="9"/>
      <c r="GB44" s="8"/>
      <c r="GD44" s="3"/>
      <c r="GF44" s="39"/>
      <c r="GG44" s="7"/>
      <c r="GH44" s="5"/>
      <c r="GI44" s="9"/>
      <c r="GJ44" s="8"/>
      <c r="GL44" s="3"/>
      <c r="GN44" s="39"/>
      <c r="GO44" s="7"/>
      <c r="GP44" s="5"/>
      <c r="GQ44" s="9"/>
      <c r="GR44" s="8"/>
      <c r="GT44" s="3"/>
      <c r="GV44" s="39"/>
      <c r="GW44" s="7"/>
      <c r="GX44" s="5"/>
      <c r="GY44" s="9"/>
      <c r="GZ44" s="8"/>
      <c r="HB44" s="3"/>
      <c r="HD44" s="39"/>
      <c r="HE44" s="7"/>
      <c r="HF44" s="5"/>
      <c r="HG44" s="9"/>
      <c r="HH44" s="8"/>
      <c r="HJ44" s="3"/>
      <c r="HL44" s="39"/>
      <c r="HM44" s="7"/>
      <c r="HN44" s="5"/>
      <c r="HO44" s="9"/>
      <c r="HP44" s="8"/>
      <c r="HR44" s="3"/>
      <c r="HT44" s="39"/>
      <c r="HU44" s="7"/>
      <c r="HV44" s="5"/>
      <c r="HW44" s="9"/>
      <c r="HX44" s="8"/>
      <c r="HZ44" s="3"/>
      <c r="IB44" s="39"/>
      <c r="IC44" s="7"/>
      <c r="ID44" s="5"/>
      <c r="IE44" s="9"/>
      <c r="IF44" s="8"/>
      <c r="IH44" s="3"/>
      <c r="IJ44" s="39"/>
      <c r="IK44" s="7"/>
    </row>
    <row r="45" spans="1:245" ht="15" customHeight="1" x14ac:dyDescent="0.25">
      <c r="A45" s="82" t="str">
        <f t="shared" si="0"/>
        <v>3B1</v>
      </c>
      <c r="B45" s="87" t="s">
        <v>51</v>
      </c>
      <c r="C45" s="66"/>
      <c r="D45" s="83"/>
      <c r="F45" s="1" t="str">
        <f t="shared" si="1"/>
        <v>3B1</v>
      </c>
      <c r="G45" s="38" t="s">
        <v>213</v>
      </c>
      <c r="H45" s="38" t="s">
        <v>13</v>
      </c>
      <c r="I45" s="38" t="s">
        <v>214</v>
      </c>
      <c r="J45" s="38"/>
      <c r="K45" s="57"/>
    </row>
    <row r="46" spans="1:245" ht="15" customHeight="1" x14ac:dyDescent="0.25">
      <c r="A46" s="82" t="str">
        <f t="shared" si="0"/>
        <v>3B1001</v>
      </c>
      <c r="B46" s="48" t="s">
        <v>52</v>
      </c>
      <c r="C46" s="64" t="s">
        <v>3</v>
      </c>
      <c r="D46" s="94"/>
      <c r="F46" s="1" t="str">
        <f t="shared" si="1"/>
        <v>3B1001</v>
      </c>
      <c r="G46" s="38" t="s">
        <v>213</v>
      </c>
      <c r="H46" s="38" t="s">
        <v>13</v>
      </c>
      <c r="I46" s="38" t="s">
        <v>214</v>
      </c>
      <c r="J46" s="38" t="s">
        <v>189</v>
      </c>
      <c r="K46" s="57"/>
    </row>
    <row r="47" spans="1:245" ht="15" customHeight="1" x14ac:dyDescent="0.25">
      <c r="A47" s="82" t="str">
        <f t="shared" si="0"/>
        <v>3B1002</v>
      </c>
      <c r="B47" s="48" t="s">
        <v>53</v>
      </c>
      <c r="C47" s="64" t="s">
        <v>3</v>
      </c>
      <c r="D47" s="94"/>
      <c r="F47" s="1" t="str">
        <f t="shared" si="1"/>
        <v>3B1002</v>
      </c>
      <c r="G47" s="38" t="s">
        <v>213</v>
      </c>
      <c r="H47" s="38" t="s">
        <v>13</v>
      </c>
      <c r="I47" s="38" t="s">
        <v>214</v>
      </c>
      <c r="J47" s="38" t="s">
        <v>190</v>
      </c>
      <c r="K47" s="57"/>
    </row>
    <row r="48" spans="1:245" ht="15" customHeight="1" x14ac:dyDescent="0.25">
      <c r="A48" s="82" t="str">
        <f t="shared" si="0"/>
        <v>3B1003</v>
      </c>
      <c r="B48" s="48" t="s">
        <v>54</v>
      </c>
      <c r="C48" s="64" t="s">
        <v>3</v>
      </c>
      <c r="D48" s="94"/>
      <c r="F48" s="1" t="str">
        <f t="shared" si="1"/>
        <v>3B1003</v>
      </c>
      <c r="G48" s="38" t="s">
        <v>213</v>
      </c>
      <c r="H48" s="38" t="s">
        <v>13</v>
      </c>
      <c r="I48" s="38" t="s">
        <v>214</v>
      </c>
      <c r="J48" s="38" t="s">
        <v>191</v>
      </c>
      <c r="K48" s="57"/>
    </row>
    <row r="49" spans="1:11" ht="15" customHeight="1" x14ac:dyDescent="0.25">
      <c r="A49" s="82" t="str">
        <f t="shared" si="0"/>
        <v>3B1004</v>
      </c>
      <c r="B49" s="48" t="s">
        <v>55</v>
      </c>
      <c r="C49" s="64" t="s">
        <v>3</v>
      </c>
      <c r="D49" s="94"/>
      <c r="F49" s="1" t="str">
        <f t="shared" si="1"/>
        <v>3B1004</v>
      </c>
      <c r="G49" s="38" t="s">
        <v>213</v>
      </c>
      <c r="H49" s="38" t="s">
        <v>13</v>
      </c>
      <c r="I49" s="38" t="s">
        <v>214</v>
      </c>
      <c r="J49" s="38" t="s">
        <v>192</v>
      </c>
      <c r="K49" s="57"/>
    </row>
    <row r="50" spans="1:11" ht="15" customHeight="1" x14ac:dyDescent="0.25">
      <c r="A50" s="82" t="str">
        <f t="shared" si="0"/>
        <v>3B1005</v>
      </c>
      <c r="B50" s="48" t="s">
        <v>56</v>
      </c>
      <c r="C50" s="64" t="s">
        <v>3</v>
      </c>
      <c r="D50" s="94"/>
      <c r="F50" s="1" t="str">
        <f t="shared" si="1"/>
        <v>3B1005</v>
      </c>
      <c r="G50" s="38" t="s">
        <v>213</v>
      </c>
      <c r="H50" s="38" t="s">
        <v>13</v>
      </c>
      <c r="I50" s="38" t="s">
        <v>214</v>
      </c>
      <c r="J50" s="38" t="s">
        <v>193</v>
      </c>
      <c r="K50" s="57"/>
    </row>
    <row r="51" spans="1:11" ht="15" customHeight="1" x14ac:dyDescent="0.25">
      <c r="A51" s="82" t="str">
        <f t="shared" si="0"/>
        <v>3B1006</v>
      </c>
      <c r="B51" s="48" t="s">
        <v>57</v>
      </c>
      <c r="C51" s="64" t="s">
        <v>3</v>
      </c>
      <c r="D51" s="94"/>
      <c r="F51" s="1" t="str">
        <f t="shared" si="1"/>
        <v>3B1006</v>
      </c>
      <c r="G51" s="38" t="s">
        <v>213</v>
      </c>
      <c r="H51" s="38" t="s">
        <v>13</v>
      </c>
      <c r="I51" s="38" t="s">
        <v>214</v>
      </c>
      <c r="J51" s="38" t="s">
        <v>194</v>
      </c>
      <c r="K51" s="57"/>
    </row>
    <row r="52" spans="1:11" ht="15" customHeight="1" x14ac:dyDescent="0.25">
      <c r="A52" s="82" t="str">
        <f t="shared" si="0"/>
        <v>3B2</v>
      </c>
      <c r="B52" s="49" t="s">
        <v>58</v>
      </c>
      <c r="C52" s="64"/>
      <c r="D52" s="72"/>
      <c r="F52" s="1" t="str">
        <f t="shared" si="1"/>
        <v>3B2</v>
      </c>
      <c r="G52" s="38" t="s">
        <v>213</v>
      </c>
      <c r="H52" s="38" t="s">
        <v>13</v>
      </c>
      <c r="I52" s="38" t="s">
        <v>219</v>
      </c>
      <c r="J52" s="38"/>
      <c r="K52" s="57"/>
    </row>
    <row r="53" spans="1:11" ht="15" customHeight="1" x14ac:dyDescent="0.25">
      <c r="A53" s="82" t="str">
        <f t="shared" si="0"/>
        <v>3B2001</v>
      </c>
      <c r="B53" s="48" t="s">
        <v>59</v>
      </c>
      <c r="C53" s="45" t="s">
        <v>3</v>
      </c>
      <c r="D53" s="98"/>
      <c r="F53" s="1" t="str">
        <f t="shared" si="1"/>
        <v>3B2001</v>
      </c>
      <c r="G53" s="38" t="s">
        <v>213</v>
      </c>
      <c r="H53" s="38" t="s">
        <v>13</v>
      </c>
      <c r="I53" s="38" t="s">
        <v>219</v>
      </c>
      <c r="J53" s="38" t="s">
        <v>189</v>
      </c>
      <c r="K53" s="57"/>
    </row>
    <row r="54" spans="1:11" ht="15" customHeight="1" x14ac:dyDescent="0.25">
      <c r="A54" s="82" t="str">
        <f t="shared" si="0"/>
        <v>3B2002</v>
      </c>
      <c r="B54" s="48" t="s">
        <v>60</v>
      </c>
      <c r="C54" s="45" t="s">
        <v>3</v>
      </c>
      <c r="D54" s="98"/>
      <c r="F54" s="1" t="str">
        <f t="shared" si="1"/>
        <v>3B2002</v>
      </c>
      <c r="G54" s="38" t="s">
        <v>213</v>
      </c>
      <c r="H54" s="38" t="s">
        <v>13</v>
      </c>
      <c r="I54" s="38" t="s">
        <v>219</v>
      </c>
      <c r="J54" s="38" t="s">
        <v>190</v>
      </c>
      <c r="K54" s="57"/>
    </row>
    <row r="55" spans="1:11" ht="15" customHeight="1" x14ac:dyDescent="0.25">
      <c r="A55" s="82" t="str">
        <f t="shared" si="0"/>
        <v>3B2003</v>
      </c>
      <c r="B55" s="48" t="s">
        <v>259</v>
      </c>
      <c r="C55" s="45" t="s">
        <v>3</v>
      </c>
      <c r="D55" s="98"/>
      <c r="F55" s="1" t="str">
        <f t="shared" si="1"/>
        <v>3B2003</v>
      </c>
      <c r="G55" s="38" t="s">
        <v>213</v>
      </c>
      <c r="H55" s="38" t="s">
        <v>13</v>
      </c>
      <c r="I55" s="38" t="s">
        <v>219</v>
      </c>
      <c r="J55" s="38" t="s">
        <v>191</v>
      </c>
      <c r="K55" s="57"/>
    </row>
    <row r="56" spans="1:11" ht="15" customHeight="1" x14ac:dyDescent="0.25">
      <c r="A56" s="82" t="str">
        <f t="shared" si="0"/>
        <v>3B2004</v>
      </c>
      <c r="B56" s="48" t="s">
        <v>61</v>
      </c>
      <c r="C56" s="45" t="s">
        <v>3</v>
      </c>
      <c r="D56" s="98"/>
      <c r="F56" s="1" t="str">
        <f t="shared" si="1"/>
        <v>3B2004</v>
      </c>
      <c r="G56" s="38" t="s">
        <v>213</v>
      </c>
      <c r="H56" s="38" t="s">
        <v>13</v>
      </c>
      <c r="I56" s="38" t="s">
        <v>219</v>
      </c>
      <c r="J56" s="38" t="s">
        <v>192</v>
      </c>
      <c r="K56" s="57"/>
    </row>
    <row r="57" spans="1:11" ht="15" customHeight="1" x14ac:dyDescent="0.25">
      <c r="A57" s="82" t="str">
        <f t="shared" si="0"/>
        <v>3B2005</v>
      </c>
      <c r="B57" s="48" t="s">
        <v>260</v>
      </c>
      <c r="C57" s="45" t="s">
        <v>3</v>
      </c>
      <c r="D57" s="98"/>
      <c r="F57" s="1" t="str">
        <f t="shared" si="1"/>
        <v>3B2005</v>
      </c>
      <c r="G57" s="38" t="s">
        <v>213</v>
      </c>
      <c r="H57" s="38" t="s">
        <v>13</v>
      </c>
      <c r="I57" s="38" t="s">
        <v>219</v>
      </c>
      <c r="J57" s="38" t="s">
        <v>193</v>
      </c>
      <c r="K57" s="57"/>
    </row>
    <row r="58" spans="1:11" ht="15" customHeight="1" x14ac:dyDescent="0.25">
      <c r="A58" s="82" t="str">
        <f t="shared" si="0"/>
        <v>3B2006</v>
      </c>
      <c r="B58" s="48" t="s">
        <v>62</v>
      </c>
      <c r="C58" s="45" t="s">
        <v>3</v>
      </c>
      <c r="D58" s="98"/>
      <c r="F58" s="1" t="str">
        <f t="shared" si="1"/>
        <v>3B2006</v>
      </c>
      <c r="G58" s="38" t="s">
        <v>213</v>
      </c>
      <c r="H58" s="38" t="s">
        <v>13</v>
      </c>
      <c r="I58" s="38" t="s">
        <v>219</v>
      </c>
      <c r="J58" s="38" t="s">
        <v>194</v>
      </c>
      <c r="K58" s="57"/>
    </row>
    <row r="59" spans="1:11" ht="15" customHeight="1" x14ac:dyDescent="0.25">
      <c r="A59" s="82" t="str">
        <f t="shared" si="0"/>
        <v>3B2007</v>
      </c>
      <c r="B59" s="48" t="s">
        <v>63</v>
      </c>
      <c r="C59" s="45" t="s">
        <v>3</v>
      </c>
      <c r="D59" s="98"/>
      <c r="F59" s="1" t="str">
        <f t="shared" si="1"/>
        <v>3B2007</v>
      </c>
      <c r="G59" s="38" t="s">
        <v>213</v>
      </c>
      <c r="H59" s="38" t="s">
        <v>13</v>
      </c>
      <c r="I59" s="38" t="s">
        <v>219</v>
      </c>
      <c r="J59" s="38" t="s">
        <v>195</v>
      </c>
      <c r="K59" s="57"/>
    </row>
    <row r="60" spans="1:11" ht="15" customHeight="1" x14ac:dyDescent="0.25">
      <c r="A60" s="82" t="str">
        <f t="shared" si="0"/>
        <v>3B2008</v>
      </c>
      <c r="B60" s="48" t="s">
        <v>261</v>
      </c>
      <c r="C60" s="45" t="s">
        <v>3</v>
      </c>
      <c r="D60" s="97"/>
      <c r="F60" s="1" t="str">
        <f t="shared" si="1"/>
        <v>3B2008</v>
      </c>
      <c r="G60" s="38" t="s">
        <v>213</v>
      </c>
      <c r="H60" s="38" t="s">
        <v>13</v>
      </c>
      <c r="I60" s="38" t="s">
        <v>219</v>
      </c>
      <c r="J60" s="38" t="s">
        <v>196</v>
      </c>
      <c r="K60" s="57"/>
    </row>
    <row r="61" spans="1:11" ht="15" customHeight="1" x14ac:dyDescent="0.25">
      <c r="A61" s="82" t="str">
        <f t="shared" si="0"/>
        <v>3B3</v>
      </c>
      <c r="B61" s="49" t="s">
        <v>64</v>
      </c>
      <c r="C61" s="64"/>
      <c r="D61" s="72"/>
      <c r="F61" s="1" t="str">
        <f t="shared" si="1"/>
        <v>3B3</v>
      </c>
      <c r="G61" s="38" t="s">
        <v>213</v>
      </c>
      <c r="H61" s="38" t="s">
        <v>13</v>
      </c>
      <c r="I61" s="38" t="s">
        <v>213</v>
      </c>
      <c r="J61" s="38"/>
      <c r="K61" s="57"/>
    </row>
    <row r="62" spans="1:11" ht="15" customHeight="1" x14ac:dyDescent="0.25">
      <c r="A62" s="82" t="str">
        <f t="shared" si="0"/>
        <v>3B3001</v>
      </c>
      <c r="B62" s="48" t="s">
        <v>65</v>
      </c>
      <c r="C62" s="45" t="s">
        <v>3</v>
      </c>
      <c r="D62" s="98"/>
      <c r="F62" s="1" t="str">
        <f t="shared" si="1"/>
        <v>3B3001</v>
      </c>
      <c r="G62" s="38" t="s">
        <v>213</v>
      </c>
      <c r="H62" s="38" t="s">
        <v>13</v>
      </c>
      <c r="I62" s="38" t="s">
        <v>213</v>
      </c>
      <c r="J62" s="38" t="s">
        <v>189</v>
      </c>
      <c r="K62" s="57"/>
    </row>
    <row r="63" spans="1:11" ht="15" customHeight="1" x14ac:dyDescent="0.25">
      <c r="A63" s="82" t="str">
        <f t="shared" si="0"/>
        <v>3B3002</v>
      </c>
      <c r="B63" s="48" t="s">
        <v>66</v>
      </c>
      <c r="C63" s="45" t="s">
        <v>3</v>
      </c>
      <c r="D63" s="98"/>
      <c r="F63" s="1" t="str">
        <f t="shared" si="1"/>
        <v>3B3002</v>
      </c>
      <c r="G63" s="38" t="s">
        <v>213</v>
      </c>
      <c r="H63" s="38" t="s">
        <v>13</v>
      </c>
      <c r="I63" s="38" t="s">
        <v>213</v>
      </c>
      <c r="J63" s="38" t="s">
        <v>190</v>
      </c>
      <c r="K63" s="57"/>
    </row>
    <row r="64" spans="1:11" ht="15" customHeight="1" thickBot="1" x14ac:dyDescent="0.3">
      <c r="A64" s="82" t="str">
        <f t="shared" si="0"/>
        <v>3B3003</v>
      </c>
      <c r="B64" s="48" t="s">
        <v>67</v>
      </c>
      <c r="C64" s="45" t="s">
        <v>3</v>
      </c>
      <c r="D64" s="98"/>
      <c r="F64" s="1" t="str">
        <f t="shared" si="1"/>
        <v>3B3003</v>
      </c>
      <c r="G64" s="38" t="s">
        <v>213</v>
      </c>
      <c r="H64" s="38" t="s">
        <v>13</v>
      </c>
      <c r="I64" s="38" t="s">
        <v>213</v>
      </c>
      <c r="J64" s="38" t="s">
        <v>191</v>
      </c>
      <c r="K64" s="57"/>
    </row>
    <row r="65" spans="1:11" ht="15" customHeight="1" x14ac:dyDescent="0.25">
      <c r="A65" s="79" t="str">
        <f t="shared" si="0"/>
        <v>3C3</v>
      </c>
      <c r="B65" s="60" t="s">
        <v>182</v>
      </c>
      <c r="C65" s="67"/>
      <c r="D65" s="73"/>
      <c r="F65" s="1" t="str">
        <f t="shared" si="1"/>
        <v>3C3</v>
      </c>
      <c r="G65" s="38" t="s">
        <v>213</v>
      </c>
      <c r="H65" s="38" t="s">
        <v>14</v>
      </c>
      <c r="I65" s="38" t="s">
        <v>213</v>
      </c>
      <c r="J65" s="38"/>
      <c r="K65" s="57"/>
    </row>
    <row r="66" spans="1:11" ht="77.5" x14ac:dyDescent="0.25">
      <c r="A66" s="118"/>
      <c r="B66" s="141" t="s">
        <v>266</v>
      </c>
      <c r="C66" s="137"/>
      <c r="D66" s="138"/>
      <c r="G66" s="38"/>
      <c r="H66" s="38"/>
      <c r="I66" s="38"/>
      <c r="J66" s="38"/>
      <c r="K66" s="57"/>
    </row>
    <row r="67" spans="1:11" ht="15" customHeight="1" x14ac:dyDescent="0.25">
      <c r="A67" s="82" t="str">
        <f t="shared" si="0"/>
        <v>3C1</v>
      </c>
      <c r="B67" s="46" t="s">
        <v>71</v>
      </c>
      <c r="C67" s="62"/>
      <c r="D67" s="71"/>
      <c r="F67" s="1" t="str">
        <f t="shared" si="1"/>
        <v>3C1</v>
      </c>
      <c r="G67" s="38" t="s">
        <v>213</v>
      </c>
      <c r="H67" s="38" t="s">
        <v>14</v>
      </c>
      <c r="I67" s="38" t="s">
        <v>214</v>
      </c>
      <c r="J67" s="38"/>
      <c r="K67" s="57"/>
    </row>
    <row r="68" spans="1:11" ht="77.5" x14ac:dyDescent="0.25">
      <c r="A68" s="82"/>
      <c r="B68" s="140" t="s">
        <v>262</v>
      </c>
      <c r="C68" s="62"/>
      <c r="D68" s="71"/>
      <c r="G68" s="38"/>
      <c r="H68" s="38"/>
      <c r="I68" s="38"/>
      <c r="J68" s="38"/>
      <c r="K68" s="57"/>
    </row>
    <row r="69" spans="1:11" ht="15" customHeight="1" x14ac:dyDescent="0.25">
      <c r="A69" s="82" t="str">
        <f t="shared" si="0"/>
        <v>3C1001</v>
      </c>
      <c r="B69" s="48" t="s">
        <v>72</v>
      </c>
      <c r="C69" s="45" t="s">
        <v>3</v>
      </c>
      <c r="D69" s="97"/>
      <c r="F69" s="1" t="str">
        <f t="shared" si="1"/>
        <v>3C1001</v>
      </c>
      <c r="G69" s="38" t="s">
        <v>213</v>
      </c>
      <c r="H69" s="38" t="s">
        <v>14</v>
      </c>
      <c r="I69" s="38" t="s">
        <v>214</v>
      </c>
      <c r="J69" s="38" t="s">
        <v>189</v>
      </c>
      <c r="K69" s="57"/>
    </row>
    <row r="70" spans="1:11" ht="15" customHeight="1" x14ac:dyDescent="0.25">
      <c r="A70" s="82" t="str">
        <f t="shared" si="0"/>
        <v>3C1002</v>
      </c>
      <c r="B70" s="48" t="s">
        <v>73</v>
      </c>
      <c r="C70" s="45" t="s">
        <v>3</v>
      </c>
      <c r="D70" s="97"/>
      <c r="F70" s="1" t="str">
        <f t="shared" si="1"/>
        <v>3C1002</v>
      </c>
      <c r="G70" s="38" t="s">
        <v>213</v>
      </c>
      <c r="H70" s="38" t="s">
        <v>14</v>
      </c>
      <c r="I70" s="38" t="s">
        <v>214</v>
      </c>
      <c r="J70" s="38" t="s">
        <v>190</v>
      </c>
      <c r="K70" s="57"/>
    </row>
    <row r="71" spans="1:11" ht="15" customHeight="1" x14ac:dyDescent="0.25">
      <c r="A71" s="82" t="str">
        <f t="shared" si="0"/>
        <v>3C1003</v>
      </c>
      <c r="B71" s="48" t="s">
        <v>74</v>
      </c>
      <c r="C71" s="45" t="s">
        <v>3</v>
      </c>
      <c r="D71" s="97"/>
      <c r="F71" s="1" t="str">
        <f t="shared" si="1"/>
        <v>3C1003</v>
      </c>
      <c r="G71" s="38" t="s">
        <v>213</v>
      </c>
      <c r="H71" s="38" t="s">
        <v>14</v>
      </c>
      <c r="I71" s="38" t="s">
        <v>214</v>
      </c>
      <c r="J71" s="38" t="s">
        <v>191</v>
      </c>
      <c r="K71" s="57"/>
    </row>
    <row r="72" spans="1:11" ht="15" customHeight="1" x14ac:dyDescent="0.25">
      <c r="A72" s="82" t="str">
        <f t="shared" si="0"/>
        <v>3C2</v>
      </c>
      <c r="B72" s="49" t="s">
        <v>264</v>
      </c>
      <c r="C72" s="64"/>
      <c r="D72" s="71"/>
      <c r="F72" s="1" t="str">
        <f t="shared" si="1"/>
        <v>3C2</v>
      </c>
      <c r="G72" s="38" t="s">
        <v>213</v>
      </c>
      <c r="H72" s="38" t="s">
        <v>14</v>
      </c>
      <c r="I72" s="38" t="s">
        <v>219</v>
      </c>
      <c r="J72" s="38"/>
      <c r="K72" s="57"/>
    </row>
    <row r="73" spans="1:11" ht="15" customHeight="1" x14ac:dyDescent="0.25">
      <c r="A73" s="82" t="str">
        <f t="shared" si="0"/>
        <v>3C2001</v>
      </c>
      <c r="B73" s="48" t="s">
        <v>267</v>
      </c>
      <c r="C73" s="45" t="s">
        <v>2</v>
      </c>
      <c r="D73" s="97"/>
      <c r="F73" s="1" t="str">
        <f t="shared" si="1"/>
        <v>3C2001</v>
      </c>
      <c r="G73" s="38" t="s">
        <v>213</v>
      </c>
      <c r="H73" s="38" t="s">
        <v>14</v>
      </c>
      <c r="I73" s="38" t="s">
        <v>219</v>
      </c>
      <c r="J73" s="38" t="s">
        <v>189</v>
      </c>
      <c r="K73" s="57"/>
    </row>
    <row r="74" spans="1:11" ht="15" customHeight="1" x14ac:dyDescent="0.25">
      <c r="A74" s="82" t="str">
        <f t="shared" ref="A74:A113" si="2">F74</f>
        <v>3C2002</v>
      </c>
      <c r="B74" s="41" t="s">
        <v>268</v>
      </c>
      <c r="C74" s="40" t="s">
        <v>2</v>
      </c>
      <c r="D74" s="97"/>
      <c r="F74" s="1" t="str">
        <f t="shared" si="1"/>
        <v>3C2002</v>
      </c>
      <c r="G74" s="38" t="s">
        <v>213</v>
      </c>
      <c r="H74" s="38" t="s">
        <v>14</v>
      </c>
      <c r="I74" s="38" t="s">
        <v>219</v>
      </c>
      <c r="J74" s="38" t="s">
        <v>190</v>
      </c>
      <c r="K74" s="57"/>
    </row>
    <row r="75" spans="1:11" ht="15" customHeight="1" x14ac:dyDescent="0.25">
      <c r="A75" s="82" t="str">
        <f t="shared" si="2"/>
        <v>3C2003</v>
      </c>
      <c r="B75" s="41" t="s">
        <v>76</v>
      </c>
      <c r="C75" s="40" t="s">
        <v>3</v>
      </c>
      <c r="D75" s="97"/>
      <c r="F75" s="1" t="str">
        <f t="shared" ref="F75:F114" si="3">+_xlfn.CONCAT(G75,H75,I75,J75)</f>
        <v>3C2003</v>
      </c>
      <c r="G75" s="38" t="s">
        <v>213</v>
      </c>
      <c r="H75" s="38" t="s">
        <v>14</v>
      </c>
      <c r="I75" s="38" t="s">
        <v>219</v>
      </c>
      <c r="J75" s="38" t="s">
        <v>191</v>
      </c>
      <c r="K75" s="57"/>
    </row>
    <row r="76" spans="1:11" ht="15" customHeight="1" x14ac:dyDescent="0.25">
      <c r="A76" s="82" t="str">
        <f t="shared" si="2"/>
        <v>3C2004</v>
      </c>
      <c r="B76" s="41" t="s">
        <v>77</v>
      </c>
      <c r="C76" s="40" t="s">
        <v>3</v>
      </c>
      <c r="D76" s="97"/>
      <c r="F76" s="1" t="str">
        <f t="shared" si="3"/>
        <v>3C2004</v>
      </c>
      <c r="G76" s="38" t="s">
        <v>213</v>
      </c>
      <c r="H76" s="38" t="s">
        <v>14</v>
      </c>
      <c r="I76" s="38" t="s">
        <v>219</v>
      </c>
      <c r="J76" s="38" t="s">
        <v>192</v>
      </c>
      <c r="K76" s="57"/>
    </row>
    <row r="77" spans="1:11" ht="15" customHeight="1" x14ac:dyDescent="0.25">
      <c r="A77" s="82" t="str">
        <f t="shared" si="2"/>
        <v>3C2005</v>
      </c>
      <c r="B77" s="41" t="s">
        <v>78</v>
      </c>
      <c r="C77" s="40" t="s">
        <v>2</v>
      </c>
      <c r="D77" s="97"/>
      <c r="F77" s="1" t="str">
        <f t="shared" si="3"/>
        <v>3C2005</v>
      </c>
      <c r="G77" s="38" t="s">
        <v>213</v>
      </c>
      <c r="H77" s="38" t="s">
        <v>14</v>
      </c>
      <c r="I77" s="38" t="s">
        <v>219</v>
      </c>
      <c r="J77" s="38" t="s">
        <v>193</v>
      </c>
      <c r="K77" s="57"/>
    </row>
    <row r="78" spans="1:11" ht="15" customHeight="1" x14ac:dyDescent="0.25">
      <c r="A78" s="82" t="str">
        <f t="shared" si="2"/>
        <v>3C2006</v>
      </c>
      <c r="B78" s="41" t="s">
        <v>265</v>
      </c>
      <c r="C78" s="40" t="s">
        <v>2</v>
      </c>
      <c r="D78" s="97"/>
      <c r="F78" s="1" t="str">
        <f t="shared" si="3"/>
        <v>3C2006</v>
      </c>
      <c r="G78" s="38" t="s">
        <v>213</v>
      </c>
      <c r="H78" s="38" t="s">
        <v>14</v>
      </c>
      <c r="I78" s="38" t="s">
        <v>219</v>
      </c>
      <c r="J78" s="38" t="s">
        <v>194</v>
      </c>
      <c r="K78" s="57"/>
    </row>
    <row r="79" spans="1:11" ht="15" customHeight="1" x14ac:dyDescent="0.25">
      <c r="A79" s="82" t="str">
        <f t="shared" si="2"/>
        <v>3C2007</v>
      </c>
      <c r="B79" s="41" t="s">
        <v>263</v>
      </c>
      <c r="C79" s="40" t="s">
        <v>6</v>
      </c>
      <c r="D79" s="97"/>
      <c r="F79" s="1" t="str">
        <f t="shared" si="3"/>
        <v>3C2007</v>
      </c>
      <c r="G79" s="38" t="s">
        <v>213</v>
      </c>
      <c r="H79" s="38" t="s">
        <v>14</v>
      </c>
      <c r="I79" s="38" t="s">
        <v>219</v>
      </c>
      <c r="J79" s="38" t="s">
        <v>195</v>
      </c>
      <c r="K79" s="57"/>
    </row>
    <row r="80" spans="1:11" ht="15" customHeight="1" x14ac:dyDescent="0.25">
      <c r="A80" s="82" t="str">
        <f t="shared" si="2"/>
        <v>3C3</v>
      </c>
      <c r="B80" s="49" t="s">
        <v>79</v>
      </c>
      <c r="C80" s="62"/>
      <c r="D80" s="71"/>
      <c r="F80" s="1" t="str">
        <f t="shared" si="3"/>
        <v>3C3</v>
      </c>
      <c r="G80" s="38" t="s">
        <v>213</v>
      </c>
      <c r="H80" s="38" t="s">
        <v>14</v>
      </c>
      <c r="I80" s="38" t="s">
        <v>213</v>
      </c>
      <c r="J80" s="38"/>
      <c r="K80" s="57"/>
    </row>
    <row r="81" spans="1:11" ht="62" x14ac:dyDescent="0.25">
      <c r="A81" s="82"/>
      <c r="B81" s="130" t="s">
        <v>308</v>
      </c>
      <c r="C81" s="62"/>
      <c r="D81" s="71"/>
      <c r="G81" s="38"/>
      <c r="H81" s="38"/>
      <c r="I81" s="38"/>
      <c r="J81" s="38"/>
      <c r="K81" s="57"/>
    </row>
    <row r="82" spans="1:11" ht="15" customHeight="1" x14ac:dyDescent="0.25">
      <c r="A82" s="82" t="str">
        <f t="shared" si="2"/>
        <v>3C3001</v>
      </c>
      <c r="B82" s="48" t="s">
        <v>80</v>
      </c>
      <c r="C82" s="45" t="s">
        <v>69</v>
      </c>
      <c r="D82" s="97"/>
      <c r="F82" s="1" t="str">
        <f t="shared" si="3"/>
        <v>3C3001</v>
      </c>
      <c r="G82" s="38" t="s">
        <v>213</v>
      </c>
      <c r="H82" s="38" t="s">
        <v>14</v>
      </c>
      <c r="I82" s="38" t="s">
        <v>213</v>
      </c>
      <c r="J82" s="38" t="s">
        <v>189</v>
      </c>
      <c r="K82" s="57"/>
    </row>
    <row r="83" spans="1:11" ht="15" customHeight="1" x14ac:dyDescent="0.25">
      <c r="A83" s="82" t="str">
        <f t="shared" si="2"/>
        <v>3C3002</v>
      </c>
      <c r="B83" s="48" t="s">
        <v>81</v>
      </c>
      <c r="C83" s="45" t="s">
        <v>6</v>
      </c>
      <c r="D83" s="97"/>
      <c r="F83" s="1" t="str">
        <f t="shared" si="3"/>
        <v>3C3002</v>
      </c>
      <c r="G83" s="38" t="s">
        <v>213</v>
      </c>
      <c r="H83" s="38" t="s">
        <v>14</v>
      </c>
      <c r="I83" s="38" t="s">
        <v>213</v>
      </c>
      <c r="J83" s="38" t="s">
        <v>190</v>
      </c>
      <c r="K83" s="57"/>
    </row>
    <row r="84" spans="1:11" ht="15" customHeight="1" x14ac:dyDescent="0.25">
      <c r="A84" s="82" t="str">
        <f t="shared" si="2"/>
        <v>3C3003</v>
      </c>
      <c r="B84" s="48" t="s">
        <v>82</v>
      </c>
      <c r="C84" s="45" t="s">
        <v>2</v>
      </c>
      <c r="D84" s="97"/>
      <c r="F84" s="1" t="str">
        <f t="shared" si="3"/>
        <v>3C3003</v>
      </c>
      <c r="G84" s="38" t="s">
        <v>213</v>
      </c>
      <c r="H84" s="38" t="s">
        <v>14</v>
      </c>
      <c r="I84" s="38" t="s">
        <v>213</v>
      </c>
      <c r="J84" s="38" t="s">
        <v>191</v>
      </c>
      <c r="K84" s="57"/>
    </row>
    <row r="85" spans="1:11" ht="15" customHeight="1" x14ac:dyDescent="0.25">
      <c r="A85" s="82" t="str">
        <f t="shared" si="2"/>
        <v>3C3004</v>
      </c>
      <c r="B85" s="41" t="s">
        <v>75</v>
      </c>
      <c r="C85" s="40" t="s">
        <v>2</v>
      </c>
      <c r="D85" s="97"/>
      <c r="F85" s="1" t="str">
        <f t="shared" si="3"/>
        <v>3C3004</v>
      </c>
      <c r="G85" s="38" t="s">
        <v>213</v>
      </c>
      <c r="H85" s="38" t="s">
        <v>14</v>
      </c>
      <c r="I85" s="38" t="s">
        <v>213</v>
      </c>
      <c r="J85" s="38" t="s">
        <v>192</v>
      </c>
      <c r="K85" s="57"/>
    </row>
    <row r="86" spans="1:11" ht="15" customHeight="1" x14ac:dyDescent="0.25">
      <c r="A86" s="82" t="str">
        <f t="shared" si="2"/>
        <v>3C3005</v>
      </c>
      <c r="B86" s="41" t="s">
        <v>83</v>
      </c>
      <c r="C86" s="40" t="s">
        <v>6</v>
      </c>
      <c r="D86" s="97"/>
      <c r="F86" s="1" t="str">
        <f t="shared" si="3"/>
        <v>3C3005</v>
      </c>
      <c r="G86" s="38" t="s">
        <v>213</v>
      </c>
      <c r="H86" s="38" t="s">
        <v>14</v>
      </c>
      <c r="I86" s="38" t="s">
        <v>213</v>
      </c>
      <c r="J86" s="38" t="s">
        <v>193</v>
      </c>
      <c r="K86" s="57"/>
    </row>
    <row r="87" spans="1:11" ht="15" customHeight="1" x14ac:dyDescent="0.25">
      <c r="A87" s="82" t="str">
        <f t="shared" si="2"/>
        <v>3C3006</v>
      </c>
      <c r="B87" s="41" t="s">
        <v>84</v>
      </c>
      <c r="C87" s="40" t="s">
        <v>6</v>
      </c>
      <c r="D87" s="97"/>
      <c r="F87" s="1" t="str">
        <f t="shared" si="3"/>
        <v>3C3006</v>
      </c>
      <c r="G87" s="38" t="s">
        <v>213</v>
      </c>
      <c r="H87" s="38" t="s">
        <v>14</v>
      </c>
      <c r="I87" s="38" t="s">
        <v>213</v>
      </c>
      <c r="J87" s="38" t="s">
        <v>194</v>
      </c>
      <c r="K87" s="57"/>
    </row>
    <row r="88" spans="1:11" ht="15" customHeight="1" x14ac:dyDescent="0.25">
      <c r="A88" s="82" t="str">
        <f t="shared" si="2"/>
        <v>3C4</v>
      </c>
      <c r="B88" s="49" t="s">
        <v>85</v>
      </c>
      <c r="C88" s="64"/>
      <c r="D88" s="71"/>
      <c r="F88" s="1" t="str">
        <f t="shared" si="3"/>
        <v>3C4</v>
      </c>
      <c r="G88" s="38" t="s">
        <v>213</v>
      </c>
      <c r="H88" s="38" t="s">
        <v>14</v>
      </c>
      <c r="I88" s="38" t="s">
        <v>215</v>
      </c>
      <c r="J88" s="38"/>
      <c r="K88" s="57"/>
    </row>
    <row r="89" spans="1:11" ht="15" customHeight="1" x14ac:dyDescent="0.25">
      <c r="A89" s="82" t="str">
        <f t="shared" si="2"/>
        <v>3C4001</v>
      </c>
      <c r="B89" s="48" t="s">
        <v>86</v>
      </c>
      <c r="C89" s="45" t="s">
        <v>3</v>
      </c>
      <c r="D89" s="97"/>
      <c r="F89" s="1" t="str">
        <f t="shared" si="3"/>
        <v>3C4001</v>
      </c>
      <c r="G89" s="38" t="s">
        <v>213</v>
      </c>
      <c r="H89" s="38" t="s">
        <v>14</v>
      </c>
      <c r="I89" s="38" t="s">
        <v>215</v>
      </c>
      <c r="J89" s="38" t="s">
        <v>189</v>
      </c>
      <c r="K89" s="57"/>
    </row>
    <row r="90" spans="1:11" ht="15" customHeight="1" x14ac:dyDescent="0.25">
      <c r="A90" s="82" t="str">
        <f t="shared" si="2"/>
        <v>3C4002</v>
      </c>
      <c r="B90" s="41" t="s">
        <v>87</v>
      </c>
      <c r="C90" s="40" t="s">
        <v>3</v>
      </c>
      <c r="D90" s="97"/>
      <c r="F90" s="1" t="str">
        <f t="shared" si="3"/>
        <v>3C4002</v>
      </c>
      <c r="G90" s="38" t="s">
        <v>213</v>
      </c>
      <c r="H90" s="38" t="s">
        <v>14</v>
      </c>
      <c r="I90" s="38" t="s">
        <v>215</v>
      </c>
      <c r="J90" s="38" t="s">
        <v>190</v>
      </c>
      <c r="K90" s="57"/>
    </row>
    <row r="91" spans="1:11" ht="15" customHeight="1" x14ac:dyDescent="0.25">
      <c r="A91" s="82" t="str">
        <f t="shared" si="2"/>
        <v>3C4003</v>
      </c>
      <c r="B91" s="48" t="s">
        <v>88</v>
      </c>
      <c r="C91" s="45" t="s">
        <v>3</v>
      </c>
      <c r="D91" s="97"/>
      <c r="F91" s="1" t="str">
        <f t="shared" si="3"/>
        <v>3C4003</v>
      </c>
      <c r="G91" s="38" t="s">
        <v>213</v>
      </c>
      <c r="H91" s="38" t="s">
        <v>14</v>
      </c>
      <c r="I91" s="38" t="s">
        <v>215</v>
      </c>
      <c r="J91" s="38" t="s">
        <v>191</v>
      </c>
      <c r="K91" s="57"/>
    </row>
    <row r="92" spans="1:11" ht="15" customHeight="1" x14ac:dyDescent="0.25">
      <c r="A92" s="82" t="str">
        <f t="shared" si="2"/>
        <v>3C4004</v>
      </c>
      <c r="B92" s="41" t="s">
        <v>89</v>
      </c>
      <c r="C92" s="40" t="s">
        <v>3</v>
      </c>
      <c r="D92" s="97"/>
      <c r="F92" s="1" t="str">
        <f t="shared" si="3"/>
        <v>3C4004</v>
      </c>
      <c r="G92" s="38" t="s">
        <v>213</v>
      </c>
      <c r="H92" s="38" t="s">
        <v>14</v>
      </c>
      <c r="I92" s="38" t="s">
        <v>215</v>
      </c>
      <c r="J92" s="38" t="s">
        <v>192</v>
      </c>
      <c r="K92" s="57"/>
    </row>
    <row r="93" spans="1:11" ht="15" customHeight="1" x14ac:dyDescent="0.25">
      <c r="A93" s="82" t="str">
        <f t="shared" si="2"/>
        <v>3C4005</v>
      </c>
      <c r="B93" s="41" t="s">
        <v>90</v>
      </c>
      <c r="C93" s="40" t="s">
        <v>6</v>
      </c>
      <c r="D93" s="97"/>
      <c r="F93" s="1" t="str">
        <f t="shared" si="3"/>
        <v>3C4005</v>
      </c>
      <c r="G93" s="38" t="s">
        <v>213</v>
      </c>
      <c r="H93" s="38" t="s">
        <v>14</v>
      </c>
      <c r="I93" s="38" t="s">
        <v>215</v>
      </c>
      <c r="J93" s="38" t="s">
        <v>193</v>
      </c>
      <c r="K93" s="57"/>
    </row>
    <row r="94" spans="1:11" ht="15" customHeight="1" x14ac:dyDescent="0.25">
      <c r="A94" s="82" t="str">
        <f t="shared" si="2"/>
        <v>3C4006</v>
      </c>
      <c r="B94" s="41" t="s">
        <v>91</v>
      </c>
      <c r="C94" s="40" t="s">
        <v>6</v>
      </c>
      <c r="D94" s="97"/>
      <c r="F94" s="1" t="str">
        <f t="shared" si="3"/>
        <v>3C4006</v>
      </c>
      <c r="G94" s="38" t="s">
        <v>213</v>
      </c>
      <c r="H94" s="38" t="s">
        <v>14</v>
      </c>
      <c r="I94" s="38" t="s">
        <v>215</v>
      </c>
      <c r="J94" s="38" t="s">
        <v>194</v>
      </c>
      <c r="K94" s="57"/>
    </row>
    <row r="95" spans="1:11" ht="15" customHeight="1" x14ac:dyDescent="0.25">
      <c r="A95" s="82" t="str">
        <f t="shared" si="2"/>
        <v>3C5</v>
      </c>
      <c r="B95" s="46" t="s">
        <v>92</v>
      </c>
      <c r="C95" s="62"/>
      <c r="D95" s="71"/>
      <c r="F95" s="1" t="str">
        <f t="shared" si="3"/>
        <v>3C5</v>
      </c>
      <c r="G95" s="38" t="s">
        <v>213</v>
      </c>
      <c r="H95" s="38" t="s">
        <v>14</v>
      </c>
      <c r="I95" s="38" t="s">
        <v>216</v>
      </c>
      <c r="J95" s="38"/>
      <c r="K95" s="57"/>
    </row>
    <row r="96" spans="1:11" ht="15" customHeight="1" x14ac:dyDescent="0.25">
      <c r="A96" s="82" t="str">
        <f t="shared" si="2"/>
        <v>3C5001</v>
      </c>
      <c r="B96" s="41" t="s">
        <v>93</v>
      </c>
      <c r="C96" s="40" t="s">
        <v>3</v>
      </c>
      <c r="D96" s="97"/>
      <c r="F96" s="1" t="str">
        <f t="shared" si="3"/>
        <v>3C5001</v>
      </c>
      <c r="G96" s="38" t="s">
        <v>213</v>
      </c>
      <c r="H96" s="38" t="s">
        <v>14</v>
      </c>
      <c r="I96" s="38" t="s">
        <v>216</v>
      </c>
      <c r="J96" s="38" t="s">
        <v>189</v>
      </c>
      <c r="K96" s="57"/>
    </row>
    <row r="97" spans="1:11" ht="15" customHeight="1" thickBot="1" x14ac:dyDescent="0.3">
      <c r="A97" s="82" t="str">
        <f t="shared" si="2"/>
        <v>3C5002</v>
      </c>
      <c r="B97" s="41" t="s">
        <v>94</v>
      </c>
      <c r="C97" s="40" t="s">
        <v>6</v>
      </c>
      <c r="D97" s="97"/>
      <c r="F97" s="1" t="str">
        <f t="shared" si="3"/>
        <v>3C5002</v>
      </c>
      <c r="G97" s="38" t="s">
        <v>213</v>
      </c>
      <c r="H97" s="38" t="s">
        <v>14</v>
      </c>
      <c r="I97" s="38" t="s">
        <v>216</v>
      </c>
      <c r="J97" s="38" t="s">
        <v>190</v>
      </c>
      <c r="K97" s="57"/>
    </row>
    <row r="98" spans="1:11" ht="15" customHeight="1" x14ac:dyDescent="0.25">
      <c r="A98" s="79" t="str">
        <f t="shared" si="2"/>
        <v>3D</v>
      </c>
      <c r="B98" s="61" t="s">
        <v>183</v>
      </c>
      <c r="C98" s="65"/>
      <c r="D98" s="74"/>
      <c r="F98" s="1" t="str">
        <f t="shared" si="3"/>
        <v>3D</v>
      </c>
      <c r="G98" s="38" t="s">
        <v>213</v>
      </c>
      <c r="H98" s="38" t="s">
        <v>15</v>
      </c>
      <c r="I98" s="38"/>
      <c r="J98" s="38"/>
      <c r="K98" s="57"/>
    </row>
    <row r="99" spans="1:11" ht="15" customHeight="1" x14ac:dyDescent="0.25">
      <c r="A99" s="82" t="str">
        <f t="shared" si="2"/>
        <v>3D1</v>
      </c>
      <c r="B99" s="51" t="s">
        <v>95</v>
      </c>
      <c r="C99" s="50"/>
      <c r="D99" s="71"/>
      <c r="F99" s="1" t="str">
        <f t="shared" si="3"/>
        <v>3D1</v>
      </c>
      <c r="G99" s="38" t="s">
        <v>213</v>
      </c>
      <c r="H99" s="38" t="s">
        <v>15</v>
      </c>
      <c r="I99" s="38" t="s">
        <v>214</v>
      </c>
      <c r="J99" s="38"/>
      <c r="K99" s="57"/>
    </row>
    <row r="100" spans="1:11" ht="161.5" customHeight="1" x14ac:dyDescent="0.25">
      <c r="A100" s="82"/>
      <c r="B100" s="143" t="s">
        <v>272</v>
      </c>
      <c r="C100" s="50"/>
      <c r="D100" s="71"/>
      <c r="G100" s="38"/>
      <c r="H100" s="38"/>
      <c r="I100" s="38"/>
      <c r="J100" s="38"/>
      <c r="K100" s="57"/>
    </row>
    <row r="101" spans="1:11" ht="15" customHeight="1" x14ac:dyDescent="0.25">
      <c r="A101" s="82" t="str">
        <f t="shared" si="2"/>
        <v>3D1001</v>
      </c>
      <c r="B101" s="43" t="s">
        <v>270</v>
      </c>
      <c r="C101" s="50" t="s">
        <v>5</v>
      </c>
      <c r="D101" s="97"/>
      <c r="F101" s="1" t="str">
        <f t="shared" si="3"/>
        <v>3D1001</v>
      </c>
      <c r="G101" s="38" t="s">
        <v>213</v>
      </c>
      <c r="H101" s="38" t="s">
        <v>15</v>
      </c>
      <c r="I101" s="38" t="s">
        <v>214</v>
      </c>
      <c r="J101" s="38" t="s">
        <v>189</v>
      </c>
      <c r="K101" s="57"/>
    </row>
    <row r="102" spans="1:11" ht="15" customHeight="1" x14ac:dyDescent="0.25">
      <c r="A102" s="82" t="str">
        <f t="shared" si="2"/>
        <v>3D1002</v>
      </c>
      <c r="B102" s="43" t="s">
        <v>96</v>
      </c>
      <c r="C102" s="50" t="s">
        <v>5</v>
      </c>
      <c r="D102" s="97"/>
      <c r="F102" s="1" t="str">
        <f t="shared" si="3"/>
        <v>3D1002</v>
      </c>
      <c r="G102" s="38" t="s">
        <v>213</v>
      </c>
      <c r="H102" s="38" t="s">
        <v>15</v>
      </c>
      <c r="I102" s="38" t="s">
        <v>214</v>
      </c>
      <c r="J102" s="38" t="s">
        <v>190</v>
      </c>
      <c r="K102" s="57"/>
    </row>
    <row r="103" spans="1:11" ht="15" customHeight="1" x14ac:dyDescent="0.25">
      <c r="A103" s="82" t="str">
        <f t="shared" si="2"/>
        <v>3D1003</v>
      </c>
      <c r="B103" s="43" t="s">
        <v>97</v>
      </c>
      <c r="C103" s="50" t="s">
        <v>5</v>
      </c>
      <c r="D103" s="97"/>
      <c r="F103" s="1" t="str">
        <f t="shared" si="3"/>
        <v>3D1003</v>
      </c>
      <c r="G103" s="38" t="s">
        <v>213</v>
      </c>
      <c r="H103" s="38" t="s">
        <v>15</v>
      </c>
      <c r="I103" s="38" t="s">
        <v>214</v>
      </c>
      <c r="J103" s="38" t="s">
        <v>191</v>
      </c>
      <c r="K103" s="57"/>
    </row>
    <row r="104" spans="1:11" ht="15" customHeight="1" x14ac:dyDescent="0.25">
      <c r="A104" s="82" t="str">
        <f t="shared" si="2"/>
        <v>3D1004</v>
      </c>
      <c r="B104" s="43" t="s">
        <v>98</v>
      </c>
      <c r="C104" s="50" t="s">
        <v>5</v>
      </c>
      <c r="D104" s="97"/>
      <c r="F104" s="1" t="str">
        <f t="shared" si="3"/>
        <v>3D1004</v>
      </c>
      <c r="G104" s="38" t="s">
        <v>213</v>
      </c>
      <c r="H104" s="38" t="s">
        <v>15</v>
      </c>
      <c r="I104" s="38" t="s">
        <v>214</v>
      </c>
      <c r="J104" s="38" t="s">
        <v>192</v>
      </c>
      <c r="K104" s="57"/>
    </row>
    <row r="105" spans="1:11" ht="15" customHeight="1" x14ac:dyDescent="0.25">
      <c r="A105" s="82" t="str">
        <f t="shared" si="2"/>
        <v>3D1005</v>
      </c>
      <c r="B105" s="43" t="s">
        <v>99</v>
      </c>
      <c r="C105" s="50" t="s">
        <v>5</v>
      </c>
      <c r="D105" s="97"/>
      <c r="F105" s="1" t="str">
        <f t="shared" si="3"/>
        <v>3D1005</v>
      </c>
      <c r="G105" s="38" t="s">
        <v>213</v>
      </c>
      <c r="H105" s="38" t="s">
        <v>15</v>
      </c>
      <c r="I105" s="38" t="s">
        <v>214</v>
      </c>
      <c r="J105" s="38" t="s">
        <v>193</v>
      </c>
      <c r="K105" s="57"/>
    </row>
    <row r="106" spans="1:11" ht="15" customHeight="1" x14ac:dyDescent="0.25">
      <c r="A106" s="82" t="str">
        <f t="shared" si="2"/>
        <v>3D1006</v>
      </c>
      <c r="B106" s="43" t="s">
        <v>100</v>
      </c>
      <c r="C106" s="50" t="s">
        <v>3</v>
      </c>
      <c r="D106" s="97"/>
      <c r="F106" s="1" t="str">
        <f t="shared" si="3"/>
        <v>3D1006</v>
      </c>
      <c r="G106" s="38" t="s">
        <v>213</v>
      </c>
      <c r="H106" s="38" t="s">
        <v>15</v>
      </c>
      <c r="I106" s="38" t="s">
        <v>214</v>
      </c>
      <c r="J106" s="38" t="s">
        <v>194</v>
      </c>
      <c r="K106" s="57"/>
    </row>
    <row r="107" spans="1:11" ht="15" customHeight="1" x14ac:dyDescent="0.25">
      <c r="A107" s="82" t="str">
        <f t="shared" si="2"/>
        <v>3D1007</v>
      </c>
      <c r="B107" s="43" t="s">
        <v>101</v>
      </c>
      <c r="C107" s="50" t="s">
        <v>3</v>
      </c>
      <c r="D107" s="97"/>
      <c r="F107" s="1" t="str">
        <f t="shared" si="3"/>
        <v>3D1007</v>
      </c>
      <c r="G107" s="38" t="s">
        <v>213</v>
      </c>
      <c r="H107" s="38" t="s">
        <v>15</v>
      </c>
      <c r="I107" s="38" t="s">
        <v>214</v>
      </c>
      <c r="J107" s="38" t="s">
        <v>195</v>
      </c>
      <c r="K107" s="57"/>
    </row>
    <row r="108" spans="1:11" ht="15" customHeight="1" x14ac:dyDescent="0.25">
      <c r="A108" s="82" t="str">
        <f t="shared" si="2"/>
        <v>3D1008</v>
      </c>
      <c r="B108" s="43" t="s">
        <v>102</v>
      </c>
      <c r="C108" s="50" t="s">
        <v>3</v>
      </c>
      <c r="D108" s="97"/>
      <c r="F108" s="1" t="str">
        <f t="shared" si="3"/>
        <v>3D1008</v>
      </c>
      <c r="G108" s="38" t="s">
        <v>213</v>
      </c>
      <c r="H108" s="38" t="s">
        <v>15</v>
      </c>
      <c r="I108" s="38" t="s">
        <v>214</v>
      </c>
      <c r="J108" s="38" t="s">
        <v>196</v>
      </c>
      <c r="K108" s="57"/>
    </row>
    <row r="109" spans="1:11" ht="15" customHeight="1" x14ac:dyDescent="0.25">
      <c r="A109" s="82" t="str">
        <f t="shared" si="2"/>
        <v>3D1009</v>
      </c>
      <c r="B109" s="43" t="s">
        <v>271</v>
      </c>
      <c r="C109" s="50" t="s">
        <v>5</v>
      </c>
      <c r="D109" s="97"/>
      <c r="F109" s="1" t="str">
        <f t="shared" si="3"/>
        <v>3D1009</v>
      </c>
      <c r="G109" s="38" t="s">
        <v>213</v>
      </c>
      <c r="H109" s="38" t="s">
        <v>15</v>
      </c>
      <c r="I109" s="38" t="s">
        <v>214</v>
      </c>
      <c r="J109" s="38" t="s">
        <v>197</v>
      </c>
      <c r="K109" s="57"/>
    </row>
    <row r="110" spans="1:11" ht="15" customHeight="1" x14ac:dyDescent="0.25">
      <c r="A110" s="82" t="str">
        <f t="shared" si="2"/>
        <v>3D1010</v>
      </c>
      <c r="B110" s="43" t="s">
        <v>103</v>
      </c>
      <c r="C110" s="50" t="s">
        <v>5</v>
      </c>
      <c r="D110" s="97"/>
      <c r="F110" s="1" t="str">
        <f t="shared" si="3"/>
        <v>3D1010</v>
      </c>
      <c r="G110" s="38" t="s">
        <v>213</v>
      </c>
      <c r="H110" s="38" t="s">
        <v>15</v>
      </c>
      <c r="I110" s="38" t="s">
        <v>214</v>
      </c>
      <c r="J110" s="38" t="s">
        <v>226</v>
      </c>
      <c r="K110" s="57"/>
    </row>
    <row r="111" spans="1:11" ht="15" customHeight="1" x14ac:dyDescent="0.25">
      <c r="A111" s="82" t="str">
        <f t="shared" si="2"/>
        <v>3D1011</v>
      </c>
      <c r="B111" s="43" t="s">
        <v>104</v>
      </c>
      <c r="C111" s="50" t="s">
        <v>69</v>
      </c>
      <c r="D111" s="97"/>
      <c r="F111" s="1" t="str">
        <f t="shared" si="3"/>
        <v>3D1011</v>
      </c>
      <c r="G111" s="38" t="s">
        <v>213</v>
      </c>
      <c r="H111" s="38" t="s">
        <v>15</v>
      </c>
      <c r="I111" s="38" t="s">
        <v>214</v>
      </c>
      <c r="J111" s="38" t="s">
        <v>227</v>
      </c>
      <c r="K111" s="57"/>
    </row>
    <row r="112" spans="1:11" ht="15" customHeight="1" x14ac:dyDescent="0.25">
      <c r="A112" s="82" t="str">
        <f t="shared" si="2"/>
        <v>3D1012</v>
      </c>
      <c r="B112" s="43" t="s">
        <v>105</v>
      </c>
      <c r="C112" s="50" t="s">
        <v>69</v>
      </c>
      <c r="D112" s="97"/>
      <c r="F112" s="1" t="str">
        <f t="shared" si="3"/>
        <v>3D1012</v>
      </c>
      <c r="G112" s="38" t="s">
        <v>213</v>
      </c>
      <c r="H112" s="38" t="s">
        <v>15</v>
      </c>
      <c r="I112" s="38" t="s">
        <v>214</v>
      </c>
      <c r="J112" s="38" t="s">
        <v>228</v>
      </c>
      <c r="K112" s="57"/>
    </row>
    <row r="113" spans="1:11" ht="15" customHeight="1" x14ac:dyDescent="0.25">
      <c r="A113" s="82" t="str">
        <f t="shared" si="2"/>
        <v>3D1013</v>
      </c>
      <c r="B113" s="43" t="s">
        <v>106</v>
      </c>
      <c r="C113" s="50" t="s">
        <v>6</v>
      </c>
      <c r="D113" s="97"/>
      <c r="F113" s="1" t="str">
        <f t="shared" si="3"/>
        <v>3D1013</v>
      </c>
      <c r="G113" s="38" t="s">
        <v>213</v>
      </c>
      <c r="H113" s="38" t="s">
        <v>15</v>
      </c>
      <c r="I113" s="38" t="s">
        <v>214</v>
      </c>
      <c r="J113" s="38" t="s">
        <v>229</v>
      </c>
      <c r="K113" s="57"/>
    </row>
    <row r="114" spans="1:11" ht="15" customHeight="1" x14ac:dyDescent="0.25">
      <c r="A114" s="82" t="str">
        <f t="shared" ref="A114:A185" si="4">F114</f>
        <v>3D1014</v>
      </c>
      <c r="B114" s="43" t="s">
        <v>107</v>
      </c>
      <c r="C114" s="50" t="s">
        <v>5</v>
      </c>
      <c r="D114" s="97"/>
      <c r="F114" s="1" t="str">
        <f t="shared" si="3"/>
        <v>3D1014</v>
      </c>
      <c r="G114" s="38" t="s">
        <v>213</v>
      </c>
      <c r="H114" s="38" t="s">
        <v>15</v>
      </c>
      <c r="I114" s="38" t="s">
        <v>214</v>
      </c>
      <c r="J114" s="38" t="s">
        <v>230</v>
      </c>
      <c r="K114" s="57"/>
    </row>
    <row r="115" spans="1:11" ht="15" customHeight="1" x14ac:dyDescent="0.25">
      <c r="A115" s="82" t="str">
        <f t="shared" si="4"/>
        <v>3D2</v>
      </c>
      <c r="B115" s="46" t="s">
        <v>108</v>
      </c>
      <c r="C115" s="52"/>
      <c r="D115" s="71"/>
      <c r="F115" s="1" t="str">
        <f t="shared" ref="F115:F186" si="5">+_xlfn.CONCAT(G115,H115,I115,J115)</f>
        <v>3D2</v>
      </c>
      <c r="G115" s="38" t="s">
        <v>213</v>
      </c>
      <c r="H115" s="38" t="s">
        <v>15</v>
      </c>
      <c r="I115" s="38" t="s">
        <v>219</v>
      </c>
      <c r="J115" s="38"/>
      <c r="K115" s="57"/>
    </row>
    <row r="116" spans="1:11" ht="78" customHeight="1" x14ac:dyDescent="0.25">
      <c r="A116" s="82"/>
      <c r="B116" s="139" t="s">
        <v>304</v>
      </c>
      <c r="C116" s="52"/>
      <c r="D116" s="71"/>
      <c r="G116" s="38"/>
      <c r="H116" s="38"/>
      <c r="I116" s="38"/>
      <c r="J116" s="38"/>
      <c r="K116" s="57"/>
    </row>
    <row r="117" spans="1:11" ht="15" customHeight="1" x14ac:dyDescent="0.25">
      <c r="A117" s="82" t="str">
        <f t="shared" si="4"/>
        <v>3D2001</v>
      </c>
      <c r="B117" s="41" t="s">
        <v>209</v>
      </c>
      <c r="C117" s="52" t="s">
        <v>2</v>
      </c>
      <c r="D117" s="97"/>
      <c r="F117" s="1" t="str">
        <f t="shared" si="5"/>
        <v>3D2001</v>
      </c>
      <c r="G117" s="38" t="s">
        <v>213</v>
      </c>
      <c r="H117" s="38" t="s">
        <v>15</v>
      </c>
      <c r="I117" s="38" t="s">
        <v>219</v>
      </c>
      <c r="J117" s="38" t="s">
        <v>189</v>
      </c>
      <c r="K117" s="57"/>
    </row>
    <row r="118" spans="1:11" ht="15" customHeight="1" x14ac:dyDescent="0.25">
      <c r="A118" s="82" t="str">
        <f t="shared" si="4"/>
        <v>3D2002</v>
      </c>
      <c r="B118" s="41" t="s">
        <v>210</v>
      </c>
      <c r="C118" s="52" t="s">
        <v>2</v>
      </c>
      <c r="D118" s="97"/>
      <c r="F118" s="1" t="str">
        <f t="shared" si="5"/>
        <v>3D2002</v>
      </c>
      <c r="G118" s="38" t="s">
        <v>213</v>
      </c>
      <c r="H118" s="38" t="s">
        <v>15</v>
      </c>
      <c r="I118" s="38" t="s">
        <v>219</v>
      </c>
      <c r="J118" s="38" t="s">
        <v>190</v>
      </c>
      <c r="K118" s="57"/>
    </row>
    <row r="119" spans="1:11" ht="15" customHeight="1" x14ac:dyDescent="0.25">
      <c r="A119" s="82" t="str">
        <f t="shared" si="4"/>
        <v>3D2003</v>
      </c>
      <c r="B119" s="41" t="s">
        <v>211</v>
      </c>
      <c r="C119" s="52" t="s">
        <v>2</v>
      </c>
      <c r="D119" s="99"/>
      <c r="F119" s="1" t="str">
        <f t="shared" si="5"/>
        <v>3D2003</v>
      </c>
      <c r="G119" s="38" t="s">
        <v>213</v>
      </c>
      <c r="H119" s="38" t="s">
        <v>15</v>
      </c>
      <c r="I119" s="38" t="s">
        <v>219</v>
      </c>
      <c r="J119" s="38" t="s">
        <v>191</v>
      </c>
      <c r="K119" s="57"/>
    </row>
    <row r="120" spans="1:11" ht="15" customHeight="1" x14ac:dyDescent="0.25">
      <c r="A120" s="82" t="str">
        <f t="shared" si="4"/>
        <v>3D2004</v>
      </c>
      <c r="B120" s="41" t="s">
        <v>212</v>
      </c>
      <c r="C120" s="52" t="s">
        <v>2</v>
      </c>
      <c r="D120" s="100"/>
      <c r="F120" s="1" t="str">
        <f t="shared" si="5"/>
        <v>3D2004</v>
      </c>
      <c r="G120" s="38" t="s">
        <v>213</v>
      </c>
      <c r="H120" s="38" t="s">
        <v>15</v>
      </c>
      <c r="I120" s="38" t="s">
        <v>219</v>
      </c>
      <c r="J120" s="38" t="s">
        <v>192</v>
      </c>
      <c r="K120" s="57"/>
    </row>
    <row r="121" spans="1:11" ht="15" customHeight="1" x14ac:dyDescent="0.25">
      <c r="A121" s="82" t="str">
        <f t="shared" si="4"/>
        <v>3D2005</v>
      </c>
      <c r="B121" s="41" t="s">
        <v>303</v>
      </c>
      <c r="C121" s="52" t="s">
        <v>2</v>
      </c>
      <c r="D121" s="100"/>
      <c r="F121" s="1" t="str">
        <f t="shared" si="5"/>
        <v>3D2005</v>
      </c>
      <c r="G121" s="38" t="s">
        <v>213</v>
      </c>
      <c r="H121" s="38" t="s">
        <v>15</v>
      </c>
      <c r="I121" s="38" t="s">
        <v>219</v>
      </c>
      <c r="J121" s="38" t="s">
        <v>193</v>
      </c>
      <c r="K121" s="57"/>
    </row>
    <row r="122" spans="1:11" ht="15" customHeight="1" x14ac:dyDescent="0.25">
      <c r="A122" s="82" t="str">
        <f t="shared" si="4"/>
        <v>3D2006</v>
      </c>
      <c r="B122" s="41" t="s">
        <v>305</v>
      </c>
      <c r="C122" s="52" t="s">
        <v>2</v>
      </c>
      <c r="D122" s="100"/>
      <c r="F122" s="1" t="str">
        <f t="shared" si="5"/>
        <v>3D2006</v>
      </c>
      <c r="G122" s="38" t="s">
        <v>213</v>
      </c>
      <c r="H122" s="38" t="s">
        <v>15</v>
      </c>
      <c r="I122" s="38" t="s">
        <v>219</v>
      </c>
      <c r="J122" s="38" t="s">
        <v>194</v>
      </c>
      <c r="K122" s="57"/>
    </row>
    <row r="123" spans="1:11" ht="15" customHeight="1" x14ac:dyDescent="0.25">
      <c r="A123" s="82" t="str">
        <f t="shared" si="4"/>
        <v>3D2007</v>
      </c>
      <c r="B123" s="41" t="s">
        <v>68</v>
      </c>
      <c r="C123" s="52" t="s">
        <v>2</v>
      </c>
      <c r="D123" s="100"/>
      <c r="F123" s="1" t="str">
        <f t="shared" si="5"/>
        <v>3D2007</v>
      </c>
      <c r="G123" s="38" t="s">
        <v>213</v>
      </c>
      <c r="H123" s="38" t="s">
        <v>15</v>
      </c>
      <c r="I123" s="38" t="s">
        <v>219</v>
      </c>
      <c r="J123" s="38" t="s">
        <v>195</v>
      </c>
      <c r="K123" s="57"/>
    </row>
    <row r="124" spans="1:11" ht="15" customHeight="1" x14ac:dyDescent="0.25">
      <c r="A124" s="82" t="str">
        <f t="shared" si="4"/>
        <v>3D3</v>
      </c>
      <c r="B124" s="51" t="s">
        <v>109</v>
      </c>
      <c r="C124" s="50"/>
      <c r="D124" s="75"/>
      <c r="F124" s="1" t="str">
        <f t="shared" si="5"/>
        <v>3D3</v>
      </c>
      <c r="G124" s="38" t="s">
        <v>213</v>
      </c>
      <c r="H124" s="38" t="s">
        <v>15</v>
      </c>
      <c r="I124" s="38" t="s">
        <v>213</v>
      </c>
      <c r="J124" s="38"/>
      <c r="K124" s="57"/>
    </row>
    <row r="125" spans="1:11" ht="108.5" x14ac:dyDescent="0.25">
      <c r="A125" s="82"/>
      <c r="B125" s="139" t="s">
        <v>274</v>
      </c>
      <c r="C125" s="52"/>
      <c r="D125" s="71"/>
      <c r="G125" s="38"/>
      <c r="H125" s="38"/>
      <c r="I125" s="38"/>
      <c r="J125" s="38"/>
      <c r="K125" s="57"/>
    </row>
    <row r="126" spans="1:11" ht="15" customHeight="1" x14ac:dyDescent="0.25">
      <c r="A126" s="82" t="str">
        <f t="shared" si="4"/>
        <v>3D3001</v>
      </c>
      <c r="B126" s="43" t="s">
        <v>273</v>
      </c>
      <c r="C126" s="50" t="s">
        <v>3</v>
      </c>
      <c r="D126" s="100"/>
      <c r="F126" s="1" t="str">
        <f t="shared" si="5"/>
        <v>3D3001</v>
      </c>
      <c r="G126" s="38" t="s">
        <v>213</v>
      </c>
      <c r="H126" s="38" t="s">
        <v>15</v>
      </c>
      <c r="I126" s="38" t="s">
        <v>213</v>
      </c>
      <c r="J126" s="38" t="s">
        <v>189</v>
      </c>
      <c r="K126" s="57"/>
    </row>
    <row r="127" spans="1:11" ht="15" customHeight="1" x14ac:dyDescent="0.25">
      <c r="A127" s="82" t="str">
        <f t="shared" si="4"/>
        <v>3D3002</v>
      </c>
      <c r="B127" s="43" t="s">
        <v>110</v>
      </c>
      <c r="C127" s="50" t="s">
        <v>2</v>
      </c>
      <c r="D127" s="100"/>
      <c r="F127" s="1" t="str">
        <f t="shared" si="5"/>
        <v>3D3002</v>
      </c>
      <c r="G127" s="38" t="s">
        <v>213</v>
      </c>
      <c r="H127" s="38" t="s">
        <v>15</v>
      </c>
      <c r="I127" s="38" t="s">
        <v>213</v>
      </c>
      <c r="J127" s="38" t="s">
        <v>190</v>
      </c>
      <c r="K127" s="57"/>
    </row>
    <row r="128" spans="1:11" ht="15" customHeight="1" x14ac:dyDescent="0.25">
      <c r="A128" s="82" t="str">
        <f t="shared" si="4"/>
        <v>3D3003</v>
      </c>
      <c r="B128" s="43" t="s">
        <v>111</v>
      </c>
      <c r="C128" s="50" t="s">
        <v>3</v>
      </c>
      <c r="D128" s="100"/>
      <c r="F128" s="1" t="str">
        <f t="shared" si="5"/>
        <v>3D3003</v>
      </c>
      <c r="G128" s="38" t="s">
        <v>213</v>
      </c>
      <c r="H128" s="38" t="s">
        <v>15</v>
      </c>
      <c r="I128" s="38" t="s">
        <v>213</v>
      </c>
      <c r="J128" s="38" t="s">
        <v>191</v>
      </c>
      <c r="K128" s="57"/>
    </row>
    <row r="129" spans="1:11" ht="15" customHeight="1" x14ac:dyDescent="0.25">
      <c r="A129" s="82" t="str">
        <f t="shared" si="4"/>
        <v>3D3004</v>
      </c>
      <c r="B129" s="43" t="s">
        <v>112</v>
      </c>
      <c r="C129" s="50" t="s">
        <v>3</v>
      </c>
      <c r="D129" s="100"/>
      <c r="F129" s="1" t="str">
        <f t="shared" si="5"/>
        <v>3D3004</v>
      </c>
      <c r="G129" s="38" t="s">
        <v>213</v>
      </c>
      <c r="H129" s="38" t="s">
        <v>15</v>
      </c>
      <c r="I129" s="38" t="s">
        <v>213</v>
      </c>
      <c r="J129" s="38" t="s">
        <v>192</v>
      </c>
      <c r="K129" s="57"/>
    </row>
    <row r="130" spans="1:11" ht="15" customHeight="1" x14ac:dyDescent="0.25">
      <c r="A130" s="82" t="str">
        <f t="shared" si="4"/>
        <v>3D3005</v>
      </c>
      <c r="B130" s="43" t="s">
        <v>113</v>
      </c>
      <c r="C130" s="50" t="s">
        <v>3</v>
      </c>
      <c r="D130" s="100"/>
      <c r="F130" s="1" t="str">
        <f t="shared" si="5"/>
        <v>3D3005</v>
      </c>
      <c r="G130" s="38" t="s">
        <v>213</v>
      </c>
      <c r="H130" s="38" t="s">
        <v>15</v>
      </c>
      <c r="I130" s="38" t="s">
        <v>213</v>
      </c>
      <c r="J130" s="38" t="s">
        <v>193</v>
      </c>
      <c r="K130" s="57"/>
    </row>
    <row r="131" spans="1:11" ht="15" customHeight="1" x14ac:dyDescent="0.25">
      <c r="A131" s="82" t="str">
        <f t="shared" si="4"/>
        <v>3D4</v>
      </c>
      <c r="B131" s="51" t="s">
        <v>114</v>
      </c>
      <c r="C131" s="50"/>
      <c r="D131" s="75"/>
      <c r="F131" s="1" t="str">
        <f t="shared" si="5"/>
        <v>3D4</v>
      </c>
      <c r="G131" s="38" t="s">
        <v>213</v>
      </c>
      <c r="H131" s="38" t="s">
        <v>15</v>
      </c>
      <c r="I131" s="38" t="s">
        <v>215</v>
      </c>
      <c r="J131" s="38"/>
      <c r="K131" s="57"/>
    </row>
    <row r="132" spans="1:11" ht="93" x14ac:dyDescent="0.25">
      <c r="A132" s="82"/>
      <c r="B132" s="144" t="s">
        <v>275</v>
      </c>
      <c r="C132" s="52"/>
      <c r="D132" s="71"/>
      <c r="G132" s="38"/>
      <c r="H132" s="38"/>
      <c r="I132" s="38"/>
      <c r="J132" s="38"/>
      <c r="K132" s="57"/>
    </row>
    <row r="133" spans="1:11" ht="15" customHeight="1" x14ac:dyDescent="0.25">
      <c r="A133" s="82" t="str">
        <f t="shared" si="4"/>
        <v>3D4001</v>
      </c>
      <c r="B133" s="43" t="s">
        <v>115</v>
      </c>
      <c r="C133" s="50" t="s">
        <v>3</v>
      </c>
      <c r="D133" s="100"/>
      <c r="F133" s="1" t="str">
        <f t="shared" si="5"/>
        <v>3D4001</v>
      </c>
      <c r="G133" s="38" t="s">
        <v>213</v>
      </c>
      <c r="H133" s="38" t="s">
        <v>15</v>
      </c>
      <c r="I133" s="38" t="s">
        <v>215</v>
      </c>
      <c r="J133" s="38" t="s">
        <v>189</v>
      </c>
      <c r="K133" s="57"/>
    </row>
    <row r="134" spans="1:11" ht="15" customHeight="1" x14ac:dyDescent="0.25">
      <c r="A134" s="82" t="str">
        <f t="shared" si="4"/>
        <v>3D4002</v>
      </c>
      <c r="B134" s="43" t="s">
        <v>116</v>
      </c>
      <c r="C134" s="50" t="s">
        <v>3</v>
      </c>
      <c r="D134" s="100"/>
      <c r="F134" s="1" t="str">
        <f t="shared" si="5"/>
        <v>3D4002</v>
      </c>
      <c r="G134" s="38" t="s">
        <v>213</v>
      </c>
      <c r="H134" s="38" t="s">
        <v>15</v>
      </c>
      <c r="I134" s="38" t="s">
        <v>215</v>
      </c>
      <c r="J134" s="38" t="s">
        <v>190</v>
      </c>
      <c r="K134" s="57"/>
    </row>
    <row r="135" spans="1:11" ht="15" customHeight="1" x14ac:dyDescent="0.25">
      <c r="A135" s="82" t="str">
        <f t="shared" si="4"/>
        <v>3D4003</v>
      </c>
      <c r="B135" s="43" t="s">
        <v>117</v>
      </c>
      <c r="C135" s="50" t="s">
        <v>3</v>
      </c>
      <c r="D135" s="100"/>
      <c r="F135" s="1" t="str">
        <f t="shared" si="5"/>
        <v>3D4003</v>
      </c>
      <c r="G135" s="38" t="s">
        <v>213</v>
      </c>
      <c r="H135" s="38" t="s">
        <v>15</v>
      </c>
      <c r="I135" s="38" t="s">
        <v>215</v>
      </c>
      <c r="J135" s="38" t="s">
        <v>191</v>
      </c>
      <c r="K135" s="57"/>
    </row>
    <row r="136" spans="1:11" ht="15" customHeight="1" x14ac:dyDescent="0.25">
      <c r="A136" s="82" t="str">
        <f t="shared" si="4"/>
        <v>3D5</v>
      </c>
      <c r="B136" s="51" t="s">
        <v>118</v>
      </c>
      <c r="C136" s="50"/>
      <c r="D136" s="75"/>
      <c r="F136" s="1" t="str">
        <f t="shared" si="5"/>
        <v>3D5</v>
      </c>
      <c r="G136" s="38" t="s">
        <v>213</v>
      </c>
      <c r="H136" s="38" t="s">
        <v>15</v>
      </c>
      <c r="I136" s="38" t="s">
        <v>216</v>
      </c>
      <c r="J136" s="38"/>
      <c r="K136" s="57"/>
    </row>
    <row r="137" spans="1:11" ht="108.5" x14ac:dyDescent="0.25">
      <c r="A137" s="82"/>
      <c r="B137" s="145" t="s">
        <v>298</v>
      </c>
      <c r="C137" s="50"/>
      <c r="D137" s="75"/>
      <c r="G137" s="38"/>
      <c r="H137" s="38"/>
      <c r="I137" s="38"/>
      <c r="J137" s="38"/>
      <c r="K137" s="57"/>
    </row>
    <row r="138" spans="1:11" ht="15" customHeight="1" x14ac:dyDescent="0.25">
      <c r="A138" s="82" t="str">
        <f t="shared" si="4"/>
        <v>3D5001</v>
      </c>
      <c r="B138" s="41" t="s">
        <v>119</v>
      </c>
      <c r="C138" s="52" t="s">
        <v>3</v>
      </c>
      <c r="D138" s="100"/>
      <c r="F138" s="1" t="str">
        <f t="shared" si="5"/>
        <v>3D5001</v>
      </c>
      <c r="G138" s="38" t="s">
        <v>213</v>
      </c>
      <c r="H138" s="38" t="s">
        <v>15</v>
      </c>
      <c r="I138" s="38" t="s">
        <v>216</v>
      </c>
      <c r="J138" s="38" t="s">
        <v>189</v>
      </c>
      <c r="K138" s="57"/>
    </row>
    <row r="139" spans="1:11" ht="15" customHeight="1" x14ac:dyDescent="0.25">
      <c r="A139" s="82" t="str">
        <f t="shared" si="4"/>
        <v>3D5002</v>
      </c>
      <c r="B139" s="41" t="s">
        <v>120</v>
      </c>
      <c r="C139" s="52" t="s">
        <v>3</v>
      </c>
      <c r="D139" s="100"/>
      <c r="F139" s="1" t="str">
        <f t="shared" si="5"/>
        <v>3D5002</v>
      </c>
      <c r="G139" s="38" t="s">
        <v>213</v>
      </c>
      <c r="H139" s="38" t="s">
        <v>15</v>
      </c>
      <c r="I139" s="38" t="s">
        <v>216</v>
      </c>
      <c r="J139" s="38" t="s">
        <v>190</v>
      </c>
      <c r="K139" s="57"/>
    </row>
    <row r="140" spans="1:11" ht="15" customHeight="1" x14ac:dyDescent="0.25">
      <c r="A140" s="82" t="str">
        <f t="shared" si="4"/>
        <v>3D5003</v>
      </c>
      <c r="B140" s="41" t="s">
        <v>121</v>
      </c>
      <c r="C140" s="52" t="s">
        <v>3</v>
      </c>
      <c r="D140" s="100"/>
      <c r="F140" s="1" t="str">
        <f t="shared" si="5"/>
        <v>3D5003</v>
      </c>
      <c r="G140" s="38" t="s">
        <v>213</v>
      </c>
      <c r="H140" s="38" t="s">
        <v>15</v>
      </c>
      <c r="I140" s="38" t="s">
        <v>216</v>
      </c>
      <c r="J140" s="38" t="s">
        <v>191</v>
      </c>
      <c r="K140" s="57"/>
    </row>
    <row r="141" spans="1:11" ht="15" customHeight="1" x14ac:dyDescent="0.25">
      <c r="A141" s="82" t="str">
        <f t="shared" si="4"/>
        <v>3D6</v>
      </c>
      <c r="B141" s="51" t="s">
        <v>70</v>
      </c>
      <c r="C141" s="68"/>
      <c r="D141" s="75"/>
      <c r="F141" s="1" t="str">
        <f t="shared" si="5"/>
        <v>3D6</v>
      </c>
      <c r="G141" s="38" t="s">
        <v>213</v>
      </c>
      <c r="H141" s="38" t="s">
        <v>15</v>
      </c>
      <c r="I141" s="38" t="s">
        <v>217</v>
      </c>
      <c r="J141" s="38"/>
      <c r="K141" s="57"/>
    </row>
    <row r="142" spans="1:11" ht="15" customHeight="1" x14ac:dyDescent="0.25">
      <c r="A142" s="82" t="str">
        <f t="shared" si="4"/>
        <v>3D6001</v>
      </c>
      <c r="B142" s="43" t="s">
        <v>307</v>
      </c>
      <c r="C142" s="50" t="s">
        <v>3</v>
      </c>
      <c r="D142" s="100"/>
      <c r="F142" s="1" t="str">
        <f t="shared" si="5"/>
        <v>3D6001</v>
      </c>
      <c r="G142" s="38" t="s">
        <v>213</v>
      </c>
      <c r="H142" s="38" t="s">
        <v>15</v>
      </c>
      <c r="I142" s="38" t="s">
        <v>217</v>
      </c>
      <c r="J142" s="38" t="s">
        <v>189</v>
      </c>
      <c r="K142" s="57"/>
    </row>
    <row r="143" spans="1:11" ht="15" customHeight="1" x14ac:dyDescent="0.25">
      <c r="A143" s="82" t="str">
        <f t="shared" si="4"/>
        <v>3D7</v>
      </c>
      <c r="B143" s="51" t="s">
        <v>122</v>
      </c>
      <c r="C143" s="50"/>
      <c r="D143" s="75"/>
      <c r="F143" s="1" t="str">
        <f t="shared" si="5"/>
        <v>3D7</v>
      </c>
      <c r="G143" s="38" t="s">
        <v>213</v>
      </c>
      <c r="H143" s="38" t="s">
        <v>15</v>
      </c>
      <c r="I143" s="38" t="s">
        <v>218</v>
      </c>
      <c r="J143" s="38"/>
      <c r="K143" s="57"/>
    </row>
    <row r="144" spans="1:11" ht="62" x14ac:dyDescent="0.25">
      <c r="A144" s="82"/>
      <c r="B144" s="145" t="s">
        <v>297</v>
      </c>
      <c r="C144" s="50"/>
      <c r="D144" s="75"/>
      <c r="G144" s="38"/>
      <c r="H144" s="38"/>
      <c r="I144" s="38"/>
      <c r="J144" s="38"/>
      <c r="K144" s="57"/>
    </row>
    <row r="145" spans="1:11" ht="15" customHeight="1" x14ac:dyDescent="0.25">
      <c r="A145" s="82" t="str">
        <f t="shared" si="4"/>
        <v>3D7001</v>
      </c>
      <c r="B145" s="43" t="s">
        <v>123</v>
      </c>
      <c r="C145" s="50" t="s">
        <v>3</v>
      </c>
      <c r="D145" s="100"/>
      <c r="F145" s="1" t="str">
        <f t="shared" si="5"/>
        <v>3D7001</v>
      </c>
      <c r="G145" s="38" t="s">
        <v>213</v>
      </c>
      <c r="H145" s="38" t="s">
        <v>15</v>
      </c>
      <c r="I145" s="38" t="s">
        <v>218</v>
      </c>
      <c r="J145" s="38" t="s">
        <v>189</v>
      </c>
      <c r="K145" s="57"/>
    </row>
    <row r="146" spans="1:11" ht="15" customHeight="1" x14ac:dyDescent="0.25">
      <c r="A146" s="82" t="str">
        <f t="shared" si="4"/>
        <v>3D7002</v>
      </c>
      <c r="B146" s="43" t="s">
        <v>124</v>
      </c>
      <c r="C146" s="50" t="s">
        <v>3</v>
      </c>
      <c r="D146" s="100"/>
      <c r="F146" s="1" t="str">
        <f t="shared" si="5"/>
        <v>3D7002</v>
      </c>
      <c r="G146" s="38" t="s">
        <v>213</v>
      </c>
      <c r="H146" s="38" t="s">
        <v>15</v>
      </c>
      <c r="I146" s="38" t="s">
        <v>218</v>
      </c>
      <c r="J146" s="38" t="s">
        <v>190</v>
      </c>
      <c r="K146" s="57"/>
    </row>
    <row r="147" spans="1:11" ht="15" customHeight="1" x14ac:dyDescent="0.25">
      <c r="A147" s="82" t="str">
        <f t="shared" si="4"/>
        <v>3D7003</v>
      </c>
      <c r="B147" s="43" t="s">
        <v>125</v>
      </c>
      <c r="C147" s="50" t="s">
        <v>3</v>
      </c>
      <c r="D147" s="100"/>
      <c r="F147" s="1" t="str">
        <f t="shared" si="5"/>
        <v>3D7003</v>
      </c>
      <c r="G147" s="38" t="s">
        <v>213</v>
      </c>
      <c r="H147" s="38" t="s">
        <v>15</v>
      </c>
      <c r="I147" s="38" t="s">
        <v>218</v>
      </c>
      <c r="J147" s="38" t="s">
        <v>191</v>
      </c>
      <c r="K147" s="57"/>
    </row>
    <row r="148" spans="1:11" ht="15" customHeight="1" x14ac:dyDescent="0.25">
      <c r="A148" s="82" t="str">
        <f t="shared" si="4"/>
        <v>3D7004</v>
      </c>
      <c r="B148" s="43" t="s">
        <v>126</v>
      </c>
      <c r="C148" s="50" t="s">
        <v>3</v>
      </c>
      <c r="D148" s="100"/>
      <c r="F148" s="1" t="str">
        <f t="shared" si="5"/>
        <v>3D7004</v>
      </c>
      <c r="G148" s="38" t="s">
        <v>213</v>
      </c>
      <c r="H148" s="38" t="s">
        <v>15</v>
      </c>
      <c r="I148" s="38" t="s">
        <v>218</v>
      </c>
      <c r="J148" s="38" t="s">
        <v>192</v>
      </c>
      <c r="K148" s="57"/>
    </row>
    <row r="149" spans="1:11" ht="15" customHeight="1" x14ac:dyDescent="0.25">
      <c r="A149" s="82" t="str">
        <f t="shared" si="4"/>
        <v>3D7005</v>
      </c>
      <c r="B149" s="43" t="s">
        <v>127</v>
      </c>
      <c r="C149" s="50" t="s">
        <v>3</v>
      </c>
      <c r="D149" s="100"/>
      <c r="F149" s="1" t="str">
        <f t="shared" si="5"/>
        <v>3D7005</v>
      </c>
      <c r="G149" s="38" t="s">
        <v>213</v>
      </c>
      <c r="H149" s="38" t="s">
        <v>15</v>
      </c>
      <c r="I149" s="38" t="s">
        <v>218</v>
      </c>
      <c r="J149" s="38" t="s">
        <v>193</v>
      </c>
      <c r="K149" s="57"/>
    </row>
    <row r="150" spans="1:11" ht="15" customHeight="1" x14ac:dyDescent="0.25">
      <c r="A150" s="82" t="str">
        <f t="shared" si="4"/>
        <v>3D7006</v>
      </c>
      <c r="B150" s="43" t="s">
        <v>128</v>
      </c>
      <c r="C150" s="50" t="s">
        <v>3</v>
      </c>
      <c r="D150" s="100"/>
      <c r="F150" s="1" t="str">
        <f t="shared" si="5"/>
        <v>3D7006</v>
      </c>
      <c r="G150" s="38" t="s">
        <v>213</v>
      </c>
      <c r="H150" s="38" t="s">
        <v>15</v>
      </c>
      <c r="I150" s="38" t="s">
        <v>218</v>
      </c>
      <c r="J150" s="38" t="s">
        <v>194</v>
      </c>
      <c r="K150" s="57"/>
    </row>
    <row r="151" spans="1:11" ht="15" customHeight="1" x14ac:dyDescent="0.25">
      <c r="A151" s="82" t="str">
        <f t="shared" si="4"/>
        <v>3D8</v>
      </c>
      <c r="B151" s="51" t="s">
        <v>129</v>
      </c>
      <c r="C151" s="50"/>
      <c r="D151" s="75"/>
      <c r="F151" s="1" t="str">
        <f t="shared" si="5"/>
        <v>3D8</v>
      </c>
      <c r="G151" s="38" t="s">
        <v>213</v>
      </c>
      <c r="H151" s="38" t="s">
        <v>15</v>
      </c>
      <c r="I151" s="38" t="s">
        <v>221</v>
      </c>
      <c r="J151" s="38"/>
      <c r="K151" s="57"/>
    </row>
    <row r="152" spans="1:11" ht="195" customHeight="1" x14ac:dyDescent="0.25">
      <c r="A152" s="82"/>
      <c r="B152" s="146" t="s">
        <v>311</v>
      </c>
      <c r="C152" s="50"/>
      <c r="D152" s="75"/>
      <c r="G152" s="38"/>
      <c r="H152" s="38"/>
      <c r="I152" s="38"/>
      <c r="J152" s="38"/>
      <c r="K152" s="57"/>
    </row>
    <row r="153" spans="1:11" ht="15" customHeight="1" x14ac:dyDescent="0.25">
      <c r="A153" s="82" t="str">
        <f t="shared" si="4"/>
        <v>3D8001</v>
      </c>
      <c r="B153" s="43" t="s">
        <v>130</v>
      </c>
      <c r="C153" s="50" t="s">
        <v>3</v>
      </c>
      <c r="D153" s="100"/>
      <c r="F153" s="1" t="str">
        <f t="shared" si="5"/>
        <v>3D8001</v>
      </c>
      <c r="G153" s="38" t="s">
        <v>213</v>
      </c>
      <c r="H153" s="38" t="s">
        <v>15</v>
      </c>
      <c r="I153" s="38" t="s">
        <v>221</v>
      </c>
      <c r="J153" s="38" t="s">
        <v>189</v>
      </c>
      <c r="K153" s="57"/>
    </row>
    <row r="154" spans="1:11" ht="15" customHeight="1" x14ac:dyDescent="0.25">
      <c r="A154" s="82" t="str">
        <f t="shared" si="4"/>
        <v>3D8002</v>
      </c>
      <c r="B154" s="43" t="s">
        <v>131</v>
      </c>
      <c r="C154" s="50" t="s">
        <v>3</v>
      </c>
      <c r="D154" s="100"/>
      <c r="F154" s="1" t="str">
        <f t="shared" si="5"/>
        <v>3D8002</v>
      </c>
      <c r="G154" s="38" t="s">
        <v>213</v>
      </c>
      <c r="H154" s="38" t="s">
        <v>15</v>
      </c>
      <c r="I154" s="38" t="s">
        <v>221</v>
      </c>
      <c r="J154" s="38" t="s">
        <v>190</v>
      </c>
      <c r="K154" s="57"/>
    </row>
    <row r="155" spans="1:11" ht="15" customHeight="1" x14ac:dyDescent="0.25">
      <c r="A155" s="82" t="str">
        <f t="shared" si="4"/>
        <v>3D8003</v>
      </c>
      <c r="B155" s="43" t="s">
        <v>132</v>
      </c>
      <c r="C155" s="50" t="s">
        <v>3</v>
      </c>
      <c r="D155" s="100"/>
      <c r="F155" s="1" t="str">
        <f t="shared" si="5"/>
        <v>3D8003</v>
      </c>
      <c r="G155" s="38" t="s">
        <v>213</v>
      </c>
      <c r="H155" s="38" t="s">
        <v>15</v>
      </c>
      <c r="I155" s="38" t="s">
        <v>221</v>
      </c>
      <c r="J155" s="38" t="s">
        <v>191</v>
      </c>
      <c r="K155" s="57"/>
    </row>
    <row r="156" spans="1:11" ht="15" customHeight="1" x14ac:dyDescent="0.25">
      <c r="A156" s="82" t="str">
        <f t="shared" si="4"/>
        <v>3D8004</v>
      </c>
      <c r="B156" s="43" t="s">
        <v>133</v>
      </c>
      <c r="C156" s="50" t="s">
        <v>3</v>
      </c>
      <c r="D156" s="100"/>
      <c r="F156" s="1" t="str">
        <f t="shared" si="5"/>
        <v>3D8004</v>
      </c>
      <c r="G156" s="38" t="s">
        <v>213</v>
      </c>
      <c r="H156" s="38" t="s">
        <v>15</v>
      </c>
      <c r="I156" s="38" t="s">
        <v>221</v>
      </c>
      <c r="J156" s="38" t="s">
        <v>192</v>
      </c>
      <c r="K156" s="57"/>
    </row>
    <row r="157" spans="1:11" ht="15" customHeight="1" x14ac:dyDescent="0.25">
      <c r="A157" s="82" t="str">
        <f t="shared" si="4"/>
        <v>3D8005</v>
      </c>
      <c r="B157" s="43" t="s">
        <v>134</v>
      </c>
      <c r="C157" s="50" t="s">
        <v>6</v>
      </c>
      <c r="D157" s="100"/>
      <c r="F157" s="1" t="str">
        <f t="shared" si="5"/>
        <v>3D8005</v>
      </c>
      <c r="G157" s="38" t="s">
        <v>213</v>
      </c>
      <c r="H157" s="38" t="s">
        <v>15</v>
      </c>
      <c r="I157" s="38" t="s">
        <v>221</v>
      </c>
      <c r="J157" s="38" t="s">
        <v>193</v>
      </c>
      <c r="K157" s="57"/>
    </row>
    <row r="158" spans="1:11" ht="15" customHeight="1" x14ac:dyDescent="0.25">
      <c r="A158" s="82" t="str">
        <f t="shared" si="4"/>
        <v>3D8006</v>
      </c>
      <c r="B158" s="43" t="s">
        <v>285</v>
      </c>
      <c r="C158" s="50" t="s">
        <v>3</v>
      </c>
      <c r="D158" s="100"/>
      <c r="F158" s="1" t="str">
        <f t="shared" si="5"/>
        <v>3D8006</v>
      </c>
      <c r="G158" s="38" t="s">
        <v>213</v>
      </c>
      <c r="H158" s="38" t="s">
        <v>15</v>
      </c>
      <c r="I158" s="38" t="s">
        <v>221</v>
      </c>
      <c r="J158" s="38" t="s">
        <v>194</v>
      </c>
      <c r="K158" s="57"/>
    </row>
    <row r="159" spans="1:11" ht="15" customHeight="1" x14ac:dyDescent="0.25">
      <c r="A159" s="82" t="str">
        <f t="shared" si="4"/>
        <v>3D8007</v>
      </c>
      <c r="B159" s="43" t="s">
        <v>286</v>
      </c>
      <c r="C159" s="50" t="s">
        <v>3</v>
      </c>
      <c r="D159" s="100"/>
      <c r="F159" s="1" t="str">
        <f t="shared" si="5"/>
        <v>3D8007</v>
      </c>
      <c r="G159" s="38" t="s">
        <v>213</v>
      </c>
      <c r="H159" s="38" t="s">
        <v>15</v>
      </c>
      <c r="I159" s="38" t="s">
        <v>221</v>
      </c>
      <c r="J159" s="38" t="s">
        <v>195</v>
      </c>
      <c r="K159" s="57"/>
    </row>
    <row r="160" spans="1:11" ht="15" customHeight="1" x14ac:dyDescent="0.25">
      <c r="A160" s="82" t="str">
        <f t="shared" si="4"/>
        <v>3D8008</v>
      </c>
      <c r="B160" s="43" t="s">
        <v>287</v>
      </c>
      <c r="C160" s="50" t="s">
        <v>3</v>
      </c>
      <c r="D160" s="100"/>
      <c r="F160" s="1" t="str">
        <f t="shared" si="5"/>
        <v>3D8008</v>
      </c>
      <c r="G160" s="38" t="s">
        <v>213</v>
      </c>
      <c r="H160" s="38" t="s">
        <v>15</v>
      </c>
      <c r="I160" s="38" t="s">
        <v>221</v>
      </c>
      <c r="J160" s="38" t="s">
        <v>196</v>
      </c>
      <c r="K160" s="57"/>
    </row>
    <row r="161" spans="1:11" ht="15" customHeight="1" x14ac:dyDescent="0.25">
      <c r="A161" s="82" t="str">
        <f t="shared" si="4"/>
        <v>3D8009</v>
      </c>
      <c r="B161" s="43" t="s">
        <v>309</v>
      </c>
      <c r="C161" s="50" t="s">
        <v>3</v>
      </c>
      <c r="D161" s="100"/>
      <c r="F161" s="1" t="str">
        <f t="shared" si="5"/>
        <v>3D8009</v>
      </c>
      <c r="G161" s="38" t="s">
        <v>213</v>
      </c>
      <c r="H161" s="38" t="s">
        <v>15</v>
      </c>
      <c r="I161" s="38" t="s">
        <v>221</v>
      </c>
      <c r="J161" s="38" t="s">
        <v>197</v>
      </c>
      <c r="K161" s="57"/>
    </row>
    <row r="162" spans="1:11" ht="15" customHeight="1" x14ac:dyDescent="0.25">
      <c r="A162" s="82" t="str">
        <f t="shared" si="4"/>
        <v>3D8013</v>
      </c>
      <c r="B162" s="43" t="s">
        <v>310</v>
      </c>
      <c r="C162" s="50" t="s">
        <v>3</v>
      </c>
      <c r="D162" s="100"/>
      <c r="F162" s="1" t="str">
        <f t="shared" si="5"/>
        <v>3D8013</v>
      </c>
      <c r="G162" s="38" t="s">
        <v>213</v>
      </c>
      <c r="H162" s="38" t="s">
        <v>15</v>
      </c>
      <c r="I162" s="38" t="s">
        <v>221</v>
      </c>
      <c r="J162" s="38" t="s">
        <v>229</v>
      </c>
      <c r="K162" s="57"/>
    </row>
    <row r="163" spans="1:11" ht="15" customHeight="1" x14ac:dyDescent="0.25">
      <c r="A163" s="82" t="str">
        <f t="shared" si="4"/>
        <v>3D8014</v>
      </c>
      <c r="B163" s="43" t="s">
        <v>288</v>
      </c>
      <c r="C163" s="50" t="s">
        <v>3</v>
      </c>
      <c r="D163" s="100"/>
      <c r="F163" s="1" t="str">
        <f t="shared" si="5"/>
        <v>3D8014</v>
      </c>
      <c r="G163" s="38" t="s">
        <v>213</v>
      </c>
      <c r="H163" s="38" t="s">
        <v>15</v>
      </c>
      <c r="I163" s="38" t="s">
        <v>221</v>
      </c>
      <c r="J163" s="38" t="s">
        <v>230</v>
      </c>
      <c r="K163" s="57"/>
    </row>
    <row r="164" spans="1:11" ht="15" customHeight="1" x14ac:dyDescent="0.25">
      <c r="A164" s="82" t="str">
        <f t="shared" si="4"/>
        <v>3D8015</v>
      </c>
      <c r="B164" s="43" t="s">
        <v>289</v>
      </c>
      <c r="C164" s="50" t="s">
        <v>3</v>
      </c>
      <c r="D164" s="100"/>
      <c r="F164" s="1" t="str">
        <f t="shared" si="5"/>
        <v>3D8015</v>
      </c>
      <c r="G164" s="38" t="s">
        <v>213</v>
      </c>
      <c r="H164" s="38" t="s">
        <v>15</v>
      </c>
      <c r="I164" s="38" t="s">
        <v>221</v>
      </c>
      <c r="J164" s="38" t="s">
        <v>231</v>
      </c>
      <c r="K164" s="57"/>
    </row>
    <row r="165" spans="1:11" ht="15" customHeight="1" x14ac:dyDescent="0.25">
      <c r="A165" s="82" t="str">
        <f t="shared" si="4"/>
        <v>3D8016</v>
      </c>
      <c r="B165" s="43" t="s">
        <v>290</v>
      </c>
      <c r="C165" s="50" t="s">
        <v>3</v>
      </c>
      <c r="D165" s="100"/>
      <c r="F165" s="1" t="str">
        <f t="shared" si="5"/>
        <v>3D8016</v>
      </c>
      <c r="G165" s="38" t="s">
        <v>213</v>
      </c>
      <c r="H165" s="38" t="s">
        <v>15</v>
      </c>
      <c r="I165" s="38" t="s">
        <v>221</v>
      </c>
      <c r="J165" s="38" t="s">
        <v>232</v>
      </c>
      <c r="K165" s="57"/>
    </row>
    <row r="166" spans="1:11" ht="15" customHeight="1" x14ac:dyDescent="0.25">
      <c r="A166" s="82" t="str">
        <f t="shared" si="4"/>
        <v>3D8017</v>
      </c>
      <c r="B166" s="43" t="s">
        <v>293</v>
      </c>
      <c r="C166" s="50" t="s">
        <v>3</v>
      </c>
      <c r="D166" s="100"/>
      <c r="F166" s="1" t="str">
        <f t="shared" si="5"/>
        <v>3D8017</v>
      </c>
      <c r="G166" s="38" t="s">
        <v>213</v>
      </c>
      <c r="H166" s="38" t="s">
        <v>15</v>
      </c>
      <c r="I166" s="38" t="s">
        <v>221</v>
      </c>
      <c r="J166" s="38" t="s">
        <v>233</v>
      </c>
      <c r="K166" s="57"/>
    </row>
    <row r="167" spans="1:11" ht="15" customHeight="1" x14ac:dyDescent="0.25">
      <c r="A167" s="82" t="str">
        <f t="shared" si="4"/>
        <v>3D8018</v>
      </c>
      <c r="B167" s="43" t="s">
        <v>291</v>
      </c>
      <c r="C167" s="50" t="s">
        <v>3</v>
      </c>
      <c r="D167" s="100"/>
      <c r="F167" s="1" t="str">
        <f t="shared" si="5"/>
        <v>3D8018</v>
      </c>
      <c r="G167" s="38" t="s">
        <v>213</v>
      </c>
      <c r="H167" s="38" t="s">
        <v>15</v>
      </c>
      <c r="I167" s="38" t="s">
        <v>221</v>
      </c>
      <c r="J167" s="38" t="s">
        <v>234</v>
      </c>
      <c r="K167" s="57"/>
    </row>
    <row r="168" spans="1:11" ht="15" customHeight="1" x14ac:dyDescent="0.25">
      <c r="A168" s="82" t="str">
        <f t="shared" si="4"/>
        <v>3D8019</v>
      </c>
      <c r="B168" s="43" t="s">
        <v>292</v>
      </c>
      <c r="C168" s="50" t="s">
        <v>3</v>
      </c>
      <c r="D168" s="100"/>
      <c r="F168" s="1" t="str">
        <f t="shared" si="5"/>
        <v>3D8019</v>
      </c>
      <c r="G168" s="38" t="s">
        <v>213</v>
      </c>
      <c r="H168" s="38" t="s">
        <v>15</v>
      </c>
      <c r="I168" s="38" t="s">
        <v>221</v>
      </c>
      <c r="J168" s="38" t="s">
        <v>235</v>
      </c>
      <c r="K168" s="57"/>
    </row>
    <row r="169" spans="1:11" ht="15" customHeight="1" x14ac:dyDescent="0.25">
      <c r="A169" s="82" t="str">
        <f t="shared" si="4"/>
        <v>3D8020</v>
      </c>
      <c r="B169" s="43" t="s">
        <v>294</v>
      </c>
      <c r="C169" s="50" t="s">
        <v>3</v>
      </c>
      <c r="D169" s="100"/>
      <c r="F169" s="1" t="str">
        <f t="shared" si="5"/>
        <v>3D8020</v>
      </c>
      <c r="G169" s="38" t="s">
        <v>213</v>
      </c>
      <c r="H169" s="38" t="s">
        <v>15</v>
      </c>
      <c r="I169" s="38" t="s">
        <v>221</v>
      </c>
      <c r="J169" s="38" t="s">
        <v>236</v>
      </c>
      <c r="K169" s="57"/>
    </row>
    <row r="170" spans="1:11" ht="15" customHeight="1" x14ac:dyDescent="0.25">
      <c r="A170" s="82" t="str">
        <f t="shared" si="4"/>
        <v>3D8021</v>
      </c>
      <c r="B170" s="43" t="s">
        <v>283</v>
      </c>
      <c r="C170" s="50" t="s">
        <v>3</v>
      </c>
      <c r="D170" s="100"/>
      <c r="F170" s="1" t="str">
        <f t="shared" si="5"/>
        <v>3D8021</v>
      </c>
      <c r="G170" s="38" t="s">
        <v>213</v>
      </c>
      <c r="H170" s="38" t="s">
        <v>15</v>
      </c>
      <c r="I170" s="38" t="s">
        <v>221</v>
      </c>
      <c r="J170" s="38" t="s">
        <v>237</v>
      </c>
      <c r="K170" s="57"/>
    </row>
    <row r="171" spans="1:11" ht="15" customHeight="1" x14ac:dyDescent="0.25">
      <c r="A171" s="82" t="str">
        <f t="shared" si="4"/>
        <v>3D8022</v>
      </c>
      <c r="B171" s="43" t="s">
        <v>284</v>
      </c>
      <c r="C171" s="50" t="s">
        <v>3</v>
      </c>
      <c r="D171" s="100"/>
      <c r="F171" s="1" t="str">
        <f t="shared" si="5"/>
        <v>3D8022</v>
      </c>
      <c r="G171" s="38" t="s">
        <v>213</v>
      </c>
      <c r="H171" s="38" t="s">
        <v>15</v>
      </c>
      <c r="I171" s="38" t="s">
        <v>221</v>
      </c>
      <c r="J171" s="38" t="s">
        <v>238</v>
      </c>
      <c r="K171" s="57"/>
    </row>
    <row r="172" spans="1:11" ht="15" customHeight="1" x14ac:dyDescent="0.25">
      <c r="A172" s="82" t="str">
        <f t="shared" si="4"/>
        <v>3D8023</v>
      </c>
      <c r="B172" s="43" t="s">
        <v>135</v>
      </c>
      <c r="C172" s="50" t="s">
        <v>3</v>
      </c>
      <c r="D172" s="100"/>
      <c r="F172" s="1" t="str">
        <f t="shared" si="5"/>
        <v>3D8023</v>
      </c>
      <c r="G172" s="38" t="s">
        <v>213</v>
      </c>
      <c r="H172" s="38" t="s">
        <v>15</v>
      </c>
      <c r="I172" s="38" t="s">
        <v>221</v>
      </c>
      <c r="J172" s="38" t="s">
        <v>239</v>
      </c>
      <c r="K172" s="57"/>
    </row>
    <row r="173" spans="1:11" ht="15" customHeight="1" x14ac:dyDescent="0.25">
      <c r="A173" s="82" t="str">
        <f t="shared" si="4"/>
        <v>3D8024</v>
      </c>
      <c r="B173" s="43" t="s">
        <v>136</v>
      </c>
      <c r="C173" s="50" t="s">
        <v>3</v>
      </c>
      <c r="D173" s="100"/>
      <c r="F173" s="1" t="str">
        <f t="shared" si="5"/>
        <v>3D8024</v>
      </c>
      <c r="G173" s="38" t="s">
        <v>213</v>
      </c>
      <c r="H173" s="38" t="s">
        <v>15</v>
      </c>
      <c r="I173" s="38" t="s">
        <v>221</v>
      </c>
      <c r="J173" s="38" t="s">
        <v>295</v>
      </c>
      <c r="K173" s="57"/>
    </row>
    <row r="174" spans="1:11" ht="15" customHeight="1" x14ac:dyDescent="0.25">
      <c r="A174" s="82" t="str">
        <f t="shared" si="4"/>
        <v>3D8025</v>
      </c>
      <c r="B174" s="43" t="s">
        <v>137</v>
      </c>
      <c r="C174" s="50" t="s">
        <v>3</v>
      </c>
      <c r="D174" s="100"/>
      <c r="F174" s="1" t="str">
        <f t="shared" si="5"/>
        <v>3D8025</v>
      </c>
      <c r="G174" s="38" t="s">
        <v>213</v>
      </c>
      <c r="H174" s="38" t="s">
        <v>15</v>
      </c>
      <c r="I174" s="38" t="s">
        <v>221</v>
      </c>
      <c r="J174" s="38" t="s">
        <v>296</v>
      </c>
      <c r="K174" s="57"/>
    </row>
    <row r="175" spans="1:11" ht="15" customHeight="1" x14ac:dyDescent="0.25">
      <c r="A175" s="92" t="str">
        <f t="shared" si="4"/>
        <v>3D9</v>
      </c>
      <c r="B175" s="51" t="s">
        <v>138</v>
      </c>
      <c r="C175" s="50"/>
      <c r="D175" s="93"/>
      <c r="F175" s="1" t="str">
        <f t="shared" si="5"/>
        <v>3D9</v>
      </c>
      <c r="G175" s="38" t="s">
        <v>213</v>
      </c>
      <c r="H175" s="38" t="s">
        <v>15</v>
      </c>
      <c r="I175" s="38" t="s">
        <v>222</v>
      </c>
      <c r="J175" s="38"/>
      <c r="K175" s="57"/>
    </row>
    <row r="176" spans="1:11" ht="201.5" x14ac:dyDescent="0.25">
      <c r="A176" s="92"/>
      <c r="B176" s="142" t="s">
        <v>299</v>
      </c>
      <c r="C176" s="50"/>
      <c r="D176" s="93"/>
      <c r="G176" s="38"/>
      <c r="H176" s="38"/>
      <c r="I176" s="38"/>
      <c r="J176" s="38"/>
      <c r="K176" s="57"/>
    </row>
    <row r="177" spans="1:11" ht="15" customHeight="1" x14ac:dyDescent="0.25">
      <c r="A177" s="92" t="str">
        <f t="shared" si="4"/>
        <v>3D9001</v>
      </c>
      <c r="B177" s="43" t="s">
        <v>139</v>
      </c>
      <c r="C177" s="50" t="s">
        <v>3</v>
      </c>
      <c r="D177" s="101"/>
      <c r="F177" s="1" t="str">
        <f t="shared" si="5"/>
        <v>3D9001</v>
      </c>
      <c r="G177" s="38" t="s">
        <v>213</v>
      </c>
      <c r="H177" s="38" t="s">
        <v>15</v>
      </c>
      <c r="I177" s="38" t="s">
        <v>222</v>
      </c>
      <c r="J177" s="38" t="s">
        <v>189</v>
      </c>
      <c r="K177" s="57"/>
    </row>
    <row r="178" spans="1:11" ht="15" customHeight="1" x14ac:dyDescent="0.25">
      <c r="A178" s="92" t="str">
        <f t="shared" si="4"/>
        <v>3D9002</v>
      </c>
      <c r="B178" s="43" t="s">
        <v>140</v>
      </c>
      <c r="C178" s="50" t="s">
        <v>2</v>
      </c>
      <c r="D178" s="101"/>
      <c r="F178" s="1" t="str">
        <f t="shared" si="5"/>
        <v>3D9002</v>
      </c>
      <c r="G178" s="38" t="s">
        <v>213</v>
      </c>
      <c r="H178" s="38" t="s">
        <v>15</v>
      </c>
      <c r="I178" s="38" t="s">
        <v>222</v>
      </c>
      <c r="J178" s="38" t="s">
        <v>190</v>
      </c>
      <c r="K178" s="57"/>
    </row>
    <row r="179" spans="1:11" ht="15" customHeight="1" x14ac:dyDescent="0.25">
      <c r="A179" s="92" t="str">
        <f t="shared" si="4"/>
        <v>3D9003</v>
      </c>
      <c r="B179" s="43" t="s">
        <v>141</v>
      </c>
      <c r="C179" s="50" t="s">
        <v>3</v>
      </c>
      <c r="D179" s="101"/>
      <c r="F179" s="1" t="str">
        <f t="shared" si="5"/>
        <v>3D9003</v>
      </c>
      <c r="G179" s="38" t="s">
        <v>213</v>
      </c>
      <c r="H179" s="38" t="s">
        <v>15</v>
      </c>
      <c r="I179" s="38" t="s">
        <v>222</v>
      </c>
      <c r="J179" s="38" t="s">
        <v>191</v>
      </c>
      <c r="K179" s="57"/>
    </row>
    <row r="180" spans="1:11" ht="15" customHeight="1" x14ac:dyDescent="0.25">
      <c r="A180" s="92" t="str">
        <f t="shared" si="4"/>
        <v>3D9004</v>
      </c>
      <c r="B180" s="43" t="s">
        <v>142</v>
      </c>
      <c r="C180" s="50" t="s">
        <v>3</v>
      </c>
      <c r="D180" s="101"/>
      <c r="F180" s="1" t="str">
        <f t="shared" si="5"/>
        <v>3D9004</v>
      </c>
      <c r="G180" s="38" t="s">
        <v>213</v>
      </c>
      <c r="H180" s="38" t="s">
        <v>15</v>
      </c>
      <c r="I180" s="38" t="s">
        <v>222</v>
      </c>
      <c r="J180" s="38" t="s">
        <v>192</v>
      </c>
      <c r="K180" s="57"/>
    </row>
    <row r="181" spans="1:11" ht="15" customHeight="1" x14ac:dyDescent="0.25">
      <c r="A181" s="92" t="str">
        <f t="shared" si="4"/>
        <v>3D9005</v>
      </c>
      <c r="B181" s="43" t="s">
        <v>300</v>
      </c>
      <c r="C181" s="50" t="s">
        <v>3</v>
      </c>
      <c r="D181" s="101"/>
      <c r="F181" s="1" t="str">
        <f t="shared" si="5"/>
        <v>3D9005</v>
      </c>
      <c r="G181" s="38" t="s">
        <v>213</v>
      </c>
      <c r="H181" s="38" t="s">
        <v>15</v>
      </c>
      <c r="I181" s="38" t="s">
        <v>222</v>
      </c>
      <c r="J181" s="38" t="s">
        <v>193</v>
      </c>
      <c r="K181" s="57"/>
    </row>
    <row r="182" spans="1:11" ht="15" customHeight="1" x14ac:dyDescent="0.25">
      <c r="A182" s="92" t="str">
        <f t="shared" si="4"/>
        <v>3D9006</v>
      </c>
      <c r="B182" s="43" t="s">
        <v>143</v>
      </c>
      <c r="C182" s="50" t="s">
        <v>3</v>
      </c>
      <c r="D182" s="101"/>
      <c r="F182" s="1" t="str">
        <f t="shared" si="5"/>
        <v>3D9006</v>
      </c>
      <c r="G182" s="38" t="s">
        <v>213</v>
      </c>
      <c r="H182" s="38" t="s">
        <v>15</v>
      </c>
      <c r="I182" s="38" t="s">
        <v>222</v>
      </c>
      <c r="J182" s="38" t="s">
        <v>194</v>
      </c>
      <c r="K182" s="57"/>
    </row>
    <row r="183" spans="1:11" ht="15" customHeight="1" x14ac:dyDescent="0.25">
      <c r="A183" s="92" t="str">
        <f t="shared" si="4"/>
        <v>3D10</v>
      </c>
      <c r="B183" s="51" t="s">
        <v>71</v>
      </c>
      <c r="C183" s="50"/>
      <c r="D183" s="93"/>
      <c r="F183" s="1" t="str">
        <f t="shared" si="5"/>
        <v>3D10</v>
      </c>
      <c r="G183" s="38" t="s">
        <v>213</v>
      </c>
      <c r="H183" s="38" t="s">
        <v>15</v>
      </c>
      <c r="I183" s="38" t="s">
        <v>223</v>
      </c>
      <c r="J183" s="38"/>
      <c r="K183" s="57"/>
    </row>
    <row r="184" spans="1:11" ht="232.5" customHeight="1" x14ac:dyDescent="0.25">
      <c r="A184" s="92"/>
      <c r="B184" s="145" t="s">
        <v>279</v>
      </c>
      <c r="C184" s="50"/>
      <c r="D184" s="93"/>
      <c r="G184" s="38"/>
      <c r="H184" s="38"/>
      <c r="I184" s="38"/>
      <c r="J184" s="38"/>
      <c r="K184" s="57"/>
    </row>
    <row r="185" spans="1:11" ht="15" customHeight="1" x14ac:dyDescent="0.25">
      <c r="A185" s="92" t="str">
        <f t="shared" si="4"/>
        <v>3D10001</v>
      </c>
      <c r="B185" s="41" t="s">
        <v>276</v>
      </c>
      <c r="C185" s="52" t="s">
        <v>3</v>
      </c>
      <c r="D185" s="101"/>
      <c r="F185" s="1" t="str">
        <f t="shared" si="5"/>
        <v>3D10001</v>
      </c>
      <c r="G185" s="38" t="s">
        <v>213</v>
      </c>
      <c r="H185" s="38" t="s">
        <v>15</v>
      </c>
      <c r="I185" s="38" t="s">
        <v>223</v>
      </c>
      <c r="J185" s="38" t="s">
        <v>189</v>
      </c>
      <c r="K185" s="57"/>
    </row>
    <row r="186" spans="1:11" ht="15" customHeight="1" x14ac:dyDescent="0.25">
      <c r="A186" s="92" t="str">
        <f t="shared" ref="A186:A241" si="6">F186</f>
        <v>3D10002</v>
      </c>
      <c r="B186" s="41" t="s">
        <v>277</v>
      </c>
      <c r="C186" s="52" t="s">
        <v>3</v>
      </c>
      <c r="D186" s="101"/>
      <c r="F186" s="1" t="str">
        <f t="shared" si="5"/>
        <v>3D10002</v>
      </c>
      <c r="G186" s="38" t="s">
        <v>213</v>
      </c>
      <c r="H186" s="38" t="s">
        <v>15</v>
      </c>
      <c r="I186" s="38" t="s">
        <v>223</v>
      </c>
      <c r="J186" s="38" t="s">
        <v>190</v>
      </c>
      <c r="K186" s="57"/>
    </row>
    <row r="187" spans="1:11" ht="15" customHeight="1" x14ac:dyDescent="0.25">
      <c r="A187" s="92" t="str">
        <f t="shared" si="6"/>
        <v>3D10003</v>
      </c>
      <c r="B187" s="41" t="s">
        <v>278</v>
      </c>
      <c r="C187" s="52" t="s">
        <v>3</v>
      </c>
      <c r="D187" s="101"/>
      <c r="F187" s="1" t="str">
        <f t="shared" ref="F187:F241" si="7">+_xlfn.CONCAT(G187,H187,I187,J187)</f>
        <v>3D10003</v>
      </c>
      <c r="G187" s="38" t="s">
        <v>213</v>
      </c>
      <c r="H187" s="38" t="s">
        <v>15</v>
      </c>
      <c r="I187" s="38" t="s">
        <v>223</v>
      </c>
      <c r="J187" s="38" t="s">
        <v>191</v>
      </c>
      <c r="K187" s="57"/>
    </row>
    <row r="188" spans="1:11" ht="15" customHeight="1" x14ac:dyDescent="0.25">
      <c r="A188" s="92" t="str">
        <f t="shared" si="6"/>
        <v>3D10004</v>
      </c>
      <c r="B188" s="41" t="s">
        <v>144</v>
      </c>
      <c r="C188" s="52" t="s">
        <v>2</v>
      </c>
      <c r="D188" s="101"/>
      <c r="F188" s="1" t="str">
        <f t="shared" si="7"/>
        <v>3D10004</v>
      </c>
      <c r="G188" s="38" t="s">
        <v>213</v>
      </c>
      <c r="H188" s="38" t="s">
        <v>15</v>
      </c>
      <c r="I188" s="38" t="s">
        <v>223</v>
      </c>
      <c r="J188" s="38" t="s">
        <v>192</v>
      </c>
      <c r="K188" s="57"/>
    </row>
    <row r="189" spans="1:11" ht="15" customHeight="1" x14ac:dyDescent="0.25">
      <c r="A189" s="92" t="str">
        <f t="shared" si="6"/>
        <v>3D10005</v>
      </c>
      <c r="B189" s="41" t="s">
        <v>280</v>
      </c>
      <c r="C189" s="52" t="s">
        <v>3</v>
      </c>
      <c r="D189" s="101"/>
      <c r="F189" s="1" t="str">
        <f t="shared" si="7"/>
        <v>3D10005</v>
      </c>
      <c r="G189" s="38" t="s">
        <v>213</v>
      </c>
      <c r="H189" s="38" t="s">
        <v>15</v>
      </c>
      <c r="I189" s="38" t="s">
        <v>223</v>
      </c>
      <c r="J189" s="38" t="s">
        <v>193</v>
      </c>
      <c r="K189" s="57"/>
    </row>
    <row r="190" spans="1:11" ht="15" customHeight="1" x14ac:dyDescent="0.25">
      <c r="A190" s="92" t="str">
        <f t="shared" si="6"/>
        <v>3D10007</v>
      </c>
      <c r="B190" s="41" t="s">
        <v>281</v>
      </c>
      <c r="C190" s="52" t="s">
        <v>3</v>
      </c>
      <c r="D190" s="101"/>
      <c r="F190" s="1" t="str">
        <f t="shared" si="7"/>
        <v>3D10007</v>
      </c>
      <c r="G190" s="38" t="s">
        <v>213</v>
      </c>
      <c r="H190" s="38" t="s">
        <v>15</v>
      </c>
      <c r="I190" s="38" t="s">
        <v>223</v>
      </c>
      <c r="J190" s="38" t="s">
        <v>195</v>
      </c>
      <c r="K190" s="57"/>
    </row>
    <row r="191" spans="1:11" ht="15" customHeight="1" x14ac:dyDescent="0.25">
      <c r="A191" s="92" t="str">
        <f>F191</f>
        <v>3D10006</v>
      </c>
      <c r="B191" s="41" t="s">
        <v>282</v>
      </c>
      <c r="C191" s="52" t="s">
        <v>3</v>
      </c>
      <c r="D191" s="101"/>
      <c r="F191" s="1" t="str">
        <f>+_xlfn.CONCAT(G191,H191,I191,J191)</f>
        <v>3D10006</v>
      </c>
      <c r="G191" s="38" t="s">
        <v>213</v>
      </c>
      <c r="H191" s="38" t="s">
        <v>15</v>
      </c>
      <c r="I191" s="38" t="s">
        <v>223</v>
      </c>
      <c r="J191" s="38" t="s">
        <v>194</v>
      </c>
      <c r="K191" s="57"/>
    </row>
    <row r="192" spans="1:11" ht="15" customHeight="1" x14ac:dyDescent="0.25">
      <c r="A192" s="92" t="str">
        <f t="shared" si="6"/>
        <v>3D11</v>
      </c>
      <c r="B192" s="51" t="s">
        <v>85</v>
      </c>
      <c r="C192" s="50"/>
      <c r="D192" s="93"/>
      <c r="F192" s="1" t="str">
        <f t="shared" si="7"/>
        <v>3D11</v>
      </c>
      <c r="G192" s="38" t="s">
        <v>213</v>
      </c>
      <c r="H192" s="38" t="s">
        <v>15</v>
      </c>
      <c r="I192" s="38" t="s">
        <v>224</v>
      </c>
      <c r="J192" s="38"/>
      <c r="K192" s="57"/>
    </row>
    <row r="193" spans="1:11" s="108" customFormat="1" ht="253.5" customHeight="1" x14ac:dyDescent="0.25">
      <c r="A193" s="112"/>
      <c r="B193" s="117" t="s">
        <v>302</v>
      </c>
      <c r="C193" s="131"/>
      <c r="D193" s="132"/>
      <c r="F193" s="38"/>
      <c r="G193" s="38"/>
      <c r="H193" s="38"/>
      <c r="I193" s="38"/>
      <c r="J193" s="109"/>
    </row>
    <row r="194" spans="1:11" s="108" customFormat="1" ht="15" customHeight="1" x14ac:dyDescent="0.25">
      <c r="A194" s="112" t="str">
        <f t="shared" si="6"/>
        <v>3D11001</v>
      </c>
      <c r="B194" s="133" t="s">
        <v>257</v>
      </c>
      <c r="C194" s="131" t="s">
        <v>3</v>
      </c>
      <c r="D194" s="134"/>
      <c r="F194" s="1" t="str">
        <f t="shared" si="7"/>
        <v>3D11001</v>
      </c>
      <c r="G194" s="38" t="s">
        <v>213</v>
      </c>
      <c r="H194" s="38" t="s">
        <v>15</v>
      </c>
      <c r="I194" s="38" t="s">
        <v>224</v>
      </c>
      <c r="J194" s="151" t="s">
        <v>189</v>
      </c>
    </row>
    <row r="195" spans="1:11" ht="15" customHeight="1" x14ac:dyDescent="0.25">
      <c r="A195" s="92" t="str">
        <f t="shared" si="6"/>
        <v>3D11002</v>
      </c>
      <c r="B195" s="41" t="s">
        <v>145</v>
      </c>
      <c r="C195" s="52" t="s">
        <v>3</v>
      </c>
      <c r="D195" s="101"/>
      <c r="F195" s="1" t="str">
        <f t="shared" si="7"/>
        <v>3D11002</v>
      </c>
      <c r="G195" s="38" t="s">
        <v>213</v>
      </c>
      <c r="H195" s="38" t="s">
        <v>15</v>
      </c>
      <c r="I195" s="38" t="s">
        <v>224</v>
      </c>
      <c r="J195" s="151" t="s">
        <v>190</v>
      </c>
      <c r="K195" s="57"/>
    </row>
    <row r="196" spans="1:11" ht="15" customHeight="1" x14ac:dyDescent="0.25">
      <c r="A196" s="92" t="str">
        <f t="shared" si="6"/>
        <v>3D11003</v>
      </c>
      <c r="B196" s="41" t="s">
        <v>146</v>
      </c>
      <c r="C196" s="52" t="s">
        <v>3</v>
      </c>
      <c r="D196" s="101"/>
      <c r="F196" s="1" t="str">
        <f t="shared" si="7"/>
        <v>3D11003</v>
      </c>
      <c r="G196" s="38" t="s">
        <v>213</v>
      </c>
      <c r="H196" s="38" t="s">
        <v>15</v>
      </c>
      <c r="I196" s="38" t="s">
        <v>224</v>
      </c>
      <c r="J196" s="151" t="s">
        <v>191</v>
      </c>
      <c r="K196" s="57"/>
    </row>
    <row r="197" spans="1:11" ht="15" customHeight="1" x14ac:dyDescent="0.25">
      <c r="A197" s="92" t="str">
        <f t="shared" si="6"/>
        <v>3D11004</v>
      </c>
      <c r="B197" s="41" t="s">
        <v>147</v>
      </c>
      <c r="C197" s="52" t="s">
        <v>3</v>
      </c>
      <c r="D197" s="101"/>
      <c r="F197" s="1" t="str">
        <f t="shared" si="7"/>
        <v>3D11004</v>
      </c>
      <c r="G197" s="38" t="s">
        <v>213</v>
      </c>
      <c r="H197" s="38" t="s">
        <v>15</v>
      </c>
      <c r="I197" s="38" t="s">
        <v>224</v>
      </c>
      <c r="J197" s="151" t="s">
        <v>192</v>
      </c>
      <c r="K197" s="57"/>
    </row>
    <row r="198" spans="1:11" ht="15" customHeight="1" x14ac:dyDescent="0.25">
      <c r="A198" s="92" t="str">
        <f t="shared" si="6"/>
        <v>3D11005</v>
      </c>
      <c r="B198" s="41" t="s">
        <v>148</v>
      </c>
      <c r="C198" s="52" t="s">
        <v>3</v>
      </c>
      <c r="D198" s="101"/>
      <c r="F198" s="1" t="str">
        <f t="shared" si="7"/>
        <v>3D11005</v>
      </c>
      <c r="G198" s="38" t="s">
        <v>213</v>
      </c>
      <c r="H198" s="38" t="s">
        <v>15</v>
      </c>
      <c r="I198" s="38" t="s">
        <v>224</v>
      </c>
      <c r="J198" s="151" t="s">
        <v>193</v>
      </c>
      <c r="K198" s="57"/>
    </row>
    <row r="199" spans="1:11" ht="15" customHeight="1" x14ac:dyDescent="0.25">
      <c r="A199" s="92" t="str">
        <f t="shared" si="6"/>
        <v>3D11006</v>
      </c>
      <c r="B199" s="41" t="s">
        <v>149</v>
      </c>
      <c r="C199" s="52" t="s">
        <v>3</v>
      </c>
      <c r="D199" s="101"/>
      <c r="F199" s="1" t="str">
        <f t="shared" si="7"/>
        <v>3D11006</v>
      </c>
      <c r="G199" s="38" t="s">
        <v>213</v>
      </c>
      <c r="H199" s="38" t="s">
        <v>15</v>
      </c>
      <c r="I199" s="38" t="s">
        <v>224</v>
      </c>
      <c r="J199" s="151" t="s">
        <v>194</v>
      </c>
      <c r="K199" s="57"/>
    </row>
    <row r="200" spans="1:11" ht="15" customHeight="1" x14ac:dyDescent="0.25">
      <c r="A200" s="92" t="str">
        <f t="shared" si="6"/>
        <v>3D11007</v>
      </c>
      <c r="B200" s="41" t="s">
        <v>150</v>
      </c>
      <c r="C200" s="52" t="s">
        <v>3</v>
      </c>
      <c r="D200" s="101"/>
      <c r="F200" s="1" t="str">
        <f t="shared" si="7"/>
        <v>3D11007</v>
      </c>
      <c r="G200" s="38" t="s">
        <v>213</v>
      </c>
      <c r="H200" s="38" t="s">
        <v>15</v>
      </c>
      <c r="I200" s="38" t="s">
        <v>224</v>
      </c>
      <c r="J200" s="151" t="s">
        <v>195</v>
      </c>
      <c r="K200" s="57"/>
    </row>
    <row r="201" spans="1:11" ht="15" customHeight="1" x14ac:dyDescent="0.25">
      <c r="A201" s="92" t="str">
        <f t="shared" si="6"/>
        <v>3D11008</v>
      </c>
      <c r="B201" s="41" t="s">
        <v>151</v>
      </c>
      <c r="C201" s="52" t="s">
        <v>3</v>
      </c>
      <c r="D201" s="101"/>
      <c r="F201" s="1" t="str">
        <f t="shared" si="7"/>
        <v>3D11008</v>
      </c>
      <c r="G201" s="38" t="s">
        <v>213</v>
      </c>
      <c r="H201" s="38" t="s">
        <v>15</v>
      </c>
      <c r="I201" s="38" t="s">
        <v>224</v>
      </c>
      <c r="J201" s="151" t="s">
        <v>196</v>
      </c>
      <c r="K201" s="57"/>
    </row>
    <row r="202" spans="1:11" ht="15" customHeight="1" x14ac:dyDescent="0.25">
      <c r="A202" s="92" t="str">
        <f t="shared" si="6"/>
        <v>3D11009</v>
      </c>
      <c r="B202" s="41" t="s">
        <v>152</v>
      </c>
      <c r="C202" s="52" t="s">
        <v>3</v>
      </c>
      <c r="D202" s="101"/>
      <c r="F202" s="1" t="str">
        <f t="shared" si="7"/>
        <v>3D11009</v>
      </c>
      <c r="G202" s="38" t="s">
        <v>213</v>
      </c>
      <c r="H202" s="38" t="s">
        <v>15</v>
      </c>
      <c r="I202" s="38" t="s">
        <v>224</v>
      </c>
      <c r="J202" s="151" t="s">
        <v>197</v>
      </c>
      <c r="K202" s="57"/>
    </row>
    <row r="203" spans="1:11" ht="15" customHeight="1" x14ac:dyDescent="0.25">
      <c r="A203" s="92" t="str">
        <f t="shared" si="6"/>
        <v>3D11010</v>
      </c>
      <c r="B203" s="41" t="s">
        <v>153</v>
      </c>
      <c r="C203" s="52" t="s">
        <v>3</v>
      </c>
      <c r="D203" s="101"/>
      <c r="F203" s="1" t="str">
        <f t="shared" si="7"/>
        <v>3D11010</v>
      </c>
      <c r="G203" s="38" t="s">
        <v>213</v>
      </c>
      <c r="H203" s="38" t="s">
        <v>15</v>
      </c>
      <c r="I203" s="38" t="s">
        <v>224</v>
      </c>
      <c r="J203" s="151" t="s">
        <v>226</v>
      </c>
      <c r="K203" s="57"/>
    </row>
    <row r="204" spans="1:11" ht="15" customHeight="1" x14ac:dyDescent="0.25">
      <c r="A204" s="92" t="str">
        <f t="shared" si="6"/>
        <v>3D11011</v>
      </c>
      <c r="B204" s="41" t="s">
        <v>154</v>
      </c>
      <c r="C204" s="52" t="s">
        <v>3</v>
      </c>
      <c r="D204" s="101"/>
      <c r="F204" s="1" t="str">
        <f t="shared" si="7"/>
        <v>3D11011</v>
      </c>
      <c r="G204" s="38" t="s">
        <v>213</v>
      </c>
      <c r="H204" s="38" t="s">
        <v>15</v>
      </c>
      <c r="I204" s="38" t="s">
        <v>224</v>
      </c>
      <c r="J204" s="151" t="s">
        <v>227</v>
      </c>
      <c r="K204" s="57"/>
    </row>
    <row r="205" spans="1:11" ht="15" customHeight="1" x14ac:dyDescent="0.25">
      <c r="A205" s="92" t="str">
        <f t="shared" si="6"/>
        <v>3D11012</v>
      </c>
      <c r="B205" s="41" t="s">
        <v>155</v>
      </c>
      <c r="C205" s="52" t="s">
        <v>3</v>
      </c>
      <c r="D205" s="101"/>
      <c r="F205" s="1" t="str">
        <f t="shared" si="7"/>
        <v>3D11012</v>
      </c>
      <c r="G205" s="38" t="s">
        <v>213</v>
      </c>
      <c r="H205" s="38" t="s">
        <v>15</v>
      </c>
      <c r="I205" s="38" t="s">
        <v>224</v>
      </c>
      <c r="J205" s="151" t="s">
        <v>228</v>
      </c>
      <c r="K205" s="57"/>
    </row>
    <row r="206" spans="1:11" ht="15" customHeight="1" x14ac:dyDescent="0.25">
      <c r="A206" s="92" t="str">
        <f t="shared" si="6"/>
        <v>3D11013</v>
      </c>
      <c r="B206" s="41" t="s">
        <v>156</v>
      </c>
      <c r="C206" s="52" t="s">
        <v>6</v>
      </c>
      <c r="D206" s="101"/>
      <c r="F206" s="1" t="str">
        <f t="shared" si="7"/>
        <v>3D11013</v>
      </c>
      <c r="G206" s="38" t="s">
        <v>213</v>
      </c>
      <c r="H206" s="38" t="s">
        <v>15</v>
      </c>
      <c r="I206" s="38" t="s">
        <v>224</v>
      </c>
      <c r="J206" s="151" t="s">
        <v>229</v>
      </c>
      <c r="K206" s="57"/>
    </row>
    <row r="207" spans="1:11" ht="15" customHeight="1" x14ac:dyDescent="0.25">
      <c r="A207" s="92" t="str">
        <f t="shared" si="6"/>
        <v>3D11014</v>
      </c>
      <c r="B207" s="41" t="s">
        <v>157</v>
      </c>
      <c r="C207" s="52" t="s">
        <v>6</v>
      </c>
      <c r="D207" s="101"/>
      <c r="F207" s="1" t="str">
        <f t="shared" si="7"/>
        <v>3D11014</v>
      </c>
      <c r="G207" s="38" t="s">
        <v>213</v>
      </c>
      <c r="H207" s="38" t="s">
        <v>15</v>
      </c>
      <c r="I207" s="38" t="s">
        <v>224</v>
      </c>
      <c r="J207" s="151" t="s">
        <v>230</v>
      </c>
      <c r="K207" s="57"/>
    </row>
    <row r="208" spans="1:11" ht="15" customHeight="1" x14ac:dyDescent="0.25">
      <c r="A208" s="92" t="str">
        <f t="shared" si="6"/>
        <v>3D11015</v>
      </c>
      <c r="B208" s="41" t="s">
        <v>158</v>
      </c>
      <c r="C208" s="52" t="s">
        <v>2</v>
      </c>
      <c r="D208" s="101"/>
      <c r="F208" s="1" t="str">
        <f t="shared" si="7"/>
        <v>3D11015</v>
      </c>
      <c r="G208" s="38" t="s">
        <v>213</v>
      </c>
      <c r="H208" s="38" t="s">
        <v>15</v>
      </c>
      <c r="I208" s="38" t="s">
        <v>224</v>
      </c>
      <c r="J208" s="151" t="s">
        <v>231</v>
      </c>
      <c r="K208" s="57"/>
    </row>
    <row r="209" spans="1:11" ht="15" customHeight="1" x14ac:dyDescent="0.25">
      <c r="A209" s="92" t="str">
        <f t="shared" si="6"/>
        <v>3D11016</v>
      </c>
      <c r="B209" s="41" t="s">
        <v>301</v>
      </c>
      <c r="C209" s="52" t="s">
        <v>2</v>
      </c>
      <c r="D209" s="101"/>
      <c r="F209" s="1" t="str">
        <f t="shared" si="7"/>
        <v>3D11016</v>
      </c>
      <c r="G209" s="38" t="s">
        <v>213</v>
      </c>
      <c r="H209" s="38" t="s">
        <v>15</v>
      </c>
      <c r="I209" s="38" t="s">
        <v>224</v>
      </c>
      <c r="J209" s="151" t="s">
        <v>232</v>
      </c>
      <c r="K209" s="57"/>
    </row>
    <row r="210" spans="1:11" ht="15" customHeight="1" x14ac:dyDescent="0.25">
      <c r="A210" s="92" t="str">
        <f t="shared" si="6"/>
        <v>3D11017</v>
      </c>
      <c r="B210" s="41" t="s">
        <v>159</v>
      </c>
      <c r="C210" s="52" t="s">
        <v>2</v>
      </c>
      <c r="D210" s="101"/>
      <c r="F210" s="1" t="str">
        <f t="shared" si="7"/>
        <v>3D11017</v>
      </c>
      <c r="G210" s="38" t="s">
        <v>213</v>
      </c>
      <c r="H210" s="38" t="s">
        <v>15</v>
      </c>
      <c r="I210" s="38" t="s">
        <v>224</v>
      </c>
      <c r="J210" s="151" t="s">
        <v>233</v>
      </c>
      <c r="K210" s="57"/>
    </row>
    <row r="211" spans="1:11" ht="15" customHeight="1" x14ac:dyDescent="0.25">
      <c r="A211" s="92" t="str">
        <f t="shared" si="6"/>
        <v>3D11018</v>
      </c>
      <c r="B211" s="41" t="s">
        <v>160</v>
      </c>
      <c r="C211" s="52" t="s">
        <v>6</v>
      </c>
      <c r="D211" s="101"/>
      <c r="F211" s="1" t="str">
        <f t="shared" si="7"/>
        <v>3D11018</v>
      </c>
      <c r="G211" s="38" t="s">
        <v>213</v>
      </c>
      <c r="H211" s="38" t="s">
        <v>15</v>
      </c>
      <c r="I211" s="38" t="s">
        <v>224</v>
      </c>
      <c r="J211" s="151" t="s">
        <v>234</v>
      </c>
      <c r="K211" s="57"/>
    </row>
    <row r="212" spans="1:11" ht="15" customHeight="1" x14ac:dyDescent="0.25">
      <c r="A212" s="92" t="str">
        <f t="shared" si="6"/>
        <v>3D12</v>
      </c>
      <c r="B212" s="49" t="s">
        <v>255</v>
      </c>
      <c r="C212" s="50"/>
      <c r="D212" s="93"/>
      <c r="F212" s="1" t="str">
        <f t="shared" si="7"/>
        <v>3D12</v>
      </c>
      <c r="G212" s="38" t="s">
        <v>213</v>
      </c>
      <c r="H212" s="38" t="s">
        <v>15</v>
      </c>
      <c r="I212" s="38" t="s">
        <v>225</v>
      </c>
      <c r="J212" s="38"/>
      <c r="K212" s="57"/>
    </row>
    <row r="213" spans="1:11" ht="124" x14ac:dyDescent="0.25">
      <c r="A213" s="92"/>
      <c r="B213" s="130" t="s">
        <v>256</v>
      </c>
      <c r="C213" s="50"/>
      <c r="D213" s="93"/>
      <c r="G213" s="38"/>
      <c r="H213" s="38"/>
      <c r="I213" s="38"/>
      <c r="J213" s="38"/>
      <c r="K213" s="57"/>
    </row>
    <row r="214" spans="1:11" ht="15" customHeight="1" x14ac:dyDescent="0.25">
      <c r="A214" s="92" t="str">
        <f t="shared" si="6"/>
        <v>3D12001</v>
      </c>
      <c r="B214" s="41" t="s">
        <v>161</v>
      </c>
      <c r="C214" s="52" t="s">
        <v>2</v>
      </c>
      <c r="D214" s="101"/>
      <c r="F214" s="1" t="str">
        <f t="shared" si="7"/>
        <v>3D12001</v>
      </c>
      <c r="G214" s="38" t="s">
        <v>213</v>
      </c>
      <c r="H214" s="38" t="s">
        <v>15</v>
      </c>
      <c r="I214" s="38" t="s">
        <v>225</v>
      </c>
      <c r="J214" s="38" t="s">
        <v>189</v>
      </c>
      <c r="K214" s="57"/>
    </row>
    <row r="215" spans="1:11" ht="15" customHeight="1" x14ac:dyDescent="0.25">
      <c r="A215" s="92" t="str">
        <f t="shared" si="6"/>
        <v>3D12002</v>
      </c>
      <c r="B215" s="41" t="s">
        <v>162</v>
      </c>
      <c r="C215" s="52" t="s">
        <v>2</v>
      </c>
      <c r="D215" s="101"/>
      <c r="F215" s="1" t="str">
        <f t="shared" si="7"/>
        <v>3D12002</v>
      </c>
      <c r="G215" s="38" t="s">
        <v>213</v>
      </c>
      <c r="H215" s="38" t="s">
        <v>15</v>
      </c>
      <c r="I215" s="38" t="s">
        <v>225</v>
      </c>
      <c r="J215" s="38" t="s">
        <v>190</v>
      </c>
      <c r="K215" s="57"/>
    </row>
    <row r="216" spans="1:11" ht="15" customHeight="1" x14ac:dyDescent="0.25">
      <c r="A216" s="92" t="str">
        <f t="shared" si="6"/>
        <v>3D12003</v>
      </c>
      <c r="B216" s="41" t="s">
        <v>163</v>
      </c>
      <c r="C216" s="52" t="s">
        <v>2</v>
      </c>
      <c r="D216" s="101"/>
      <c r="F216" s="1" t="str">
        <f t="shared" si="7"/>
        <v>3D12003</v>
      </c>
      <c r="G216" s="38" t="s">
        <v>213</v>
      </c>
      <c r="H216" s="38" t="s">
        <v>15</v>
      </c>
      <c r="I216" s="38" t="s">
        <v>225</v>
      </c>
      <c r="J216" s="38" t="s">
        <v>191</v>
      </c>
      <c r="K216" s="57"/>
    </row>
    <row r="217" spans="1:11" ht="15" customHeight="1" x14ac:dyDescent="0.25">
      <c r="A217" s="92" t="str">
        <f t="shared" si="6"/>
        <v>3D12004</v>
      </c>
      <c r="B217" s="41" t="s">
        <v>164</v>
      </c>
      <c r="C217" s="52" t="s">
        <v>2</v>
      </c>
      <c r="D217" s="101"/>
      <c r="F217" s="1" t="str">
        <f t="shared" si="7"/>
        <v>3D12004</v>
      </c>
      <c r="G217" s="38" t="s">
        <v>213</v>
      </c>
      <c r="H217" s="38" t="s">
        <v>15</v>
      </c>
      <c r="I217" s="38" t="s">
        <v>225</v>
      </c>
      <c r="J217" s="38" t="s">
        <v>192</v>
      </c>
      <c r="K217" s="57"/>
    </row>
    <row r="218" spans="1:11" ht="15" customHeight="1" x14ac:dyDescent="0.25">
      <c r="A218" s="92" t="str">
        <f t="shared" si="6"/>
        <v>3D12005</v>
      </c>
      <c r="B218" s="41" t="s">
        <v>165</v>
      </c>
      <c r="C218" s="52" t="s">
        <v>2</v>
      </c>
      <c r="D218" s="101"/>
      <c r="F218" s="1" t="str">
        <f t="shared" si="7"/>
        <v>3D12005</v>
      </c>
      <c r="G218" s="38" t="s">
        <v>213</v>
      </c>
      <c r="H218" s="38" t="s">
        <v>15</v>
      </c>
      <c r="I218" s="38" t="s">
        <v>225</v>
      </c>
      <c r="J218" s="38" t="s">
        <v>193</v>
      </c>
      <c r="K218" s="57"/>
    </row>
    <row r="219" spans="1:11" ht="15" customHeight="1" x14ac:dyDescent="0.25">
      <c r="A219" s="92" t="str">
        <f t="shared" si="6"/>
        <v>3D12006</v>
      </c>
      <c r="B219" s="41" t="s">
        <v>166</v>
      </c>
      <c r="C219" s="52" t="s">
        <v>2</v>
      </c>
      <c r="D219" s="101"/>
      <c r="F219" s="1" t="str">
        <f t="shared" si="7"/>
        <v>3D12006</v>
      </c>
      <c r="G219" s="38" t="s">
        <v>213</v>
      </c>
      <c r="H219" s="38" t="s">
        <v>15</v>
      </c>
      <c r="I219" s="38" t="s">
        <v>225</v>
      </c>
      <c r="J219" s="38" t="s">
        <v>194</v>
      </c>
      <c r="K219" s="57"/>
    </row>
    <row r="220" spans="1:11" ht="15" customHeight="1" x14ac:dyDescent="0.25">
      <c r="A220" s="92" t="str">
        <f t="shared" si="6"/>
        <v>3D12007</v>
      </c>
      <c r="B220" s="41" t="s">
        <v>167</v>
      </c>
      <c r="C220" s="52" t="s">
        <v>2</v>
      </c>
      <c r="D220" s="101"/>
      <c r="F220" s="1" t="str">
        <f t="shared" si="7"/>
        <v>3D12007</v>
      </c>
      <c r="G220" s="38" t="s">
        <v>213</v>
      </c>
      <c r="H220" s="38" t="s">
        <v>15</v>
      </c>
      <c r="I220" s="38" t="s">
        <v>225</v>
      </c>
      <c r="J220" s="38" t="s">
        <v>195</v>
      </c>
      <c r="K220" s="57"/>
    </row>
    <row r="221" spans="1:11" ht="15" customHeight="1" x14ac:dyDescent="0.25">
      <c r="A221" s="92" t="str">
        <f t="shared" si="6"/>
        <v>3D12008</v>
      </c>
      <c r="B221" s="41" t="s">
        <v>168</v>
      </c>
      <c r="C221" s="52" t="s">
        <v>2</v>
      </c>
      <c r="D221" s="101"/>
      <c r="F221" s="1" t="str">
        <f t="shared" si="7"/>
        <v>3D12008</v>
      </c>
      <c r="G221" s="38" t="s">
        <v>213</v>
      </c>
      <c r="H221" s="38" t="s">
        <v>15</v>
      </c>
      <c r="I221" s="38" t="s">
        <v>225</v>
      </c>
      <c r="J221" s="38" t="s">
        <v>196</v>
      </c>
      <c r="K221" s="57"/>
    </row>
    <row r="222" spans="1:11" ht="15" customHeight="1" x14ac:dyDescent="0.25">
      <c r="A222" s="92" t="str">
        <f t="shared" si="6"/>
        <v>3D12009</v>
      </c>
      <c r="B222" s="41" t="s">
        <v>169</v>
      </c>
      <c r="C222" s="52" t="s">
        <v>2</v>
      </c>
      <c r="D222" s="101"/>
      <c r="F222" s="1" t="str">
        <f t="shared" si="7"/>
        <v>3D12009</v>
      </c>
      <c r="G222" s="38" t="s">
        <v>213</v>
      </c>
      <c r="H222" s="38" t="s">
        <v>15</v>
      </c>
      <c r="I222" s="38" t="s">
        <v>225</v>
      </c>
      <c r="J222" s="38" t="s">
        <v>197</v>
      </c>
      <c r="K222" s="57"/>
    </row>
    <row r="223" spans="1:11" ht="15" customHeight="1" x14ac:dyDescent="0.25">
      <c r="A223" s="92" t="str">
        <f t="shared" si="6"/>
        <v>3D12010</v>
      </c>
      <c r="B223" s="41" t="s">
        <v>170</v>
      </c>
      <c r="C223" s="52" t="s">
        <v>2</v>
      </c>
      <c r="D223" s="101"/>
      <c r="F223" s="1" t="str">
        <f t="shared" si="7"/>
        <v>3D12010</v>
      </c>
      <c r="G223" s="38" t="s">
        <v>213</v>
      </c>
      <c r="H223" s="38" t="s">
        <v>15</v>
      </c>
      <c r="I223" s="38" t="s">
        <v>225</v>
      </c>
      <c r="J223" s="38" t="s">
        <v>226</v>
      </c>
      <c r="K223" s="57"/>
    </row>
    <row r="224" spans="1:11" ht="15" customHeight="1" x14ac:dyDescent="0.25">
      <c r="A224" s="92" t="str">
        <f t="shared" si="6"/>
        <v>3D12011</v>
      </c>
      <c r="B224" s="41" t="s">
        <v>171</v>
      </c>
      <c r="C224" s="52" t="s">
        <v>2</v>
      </c>
      <c r="D224" s="101"/>
      <c r="F224" s="1" t="str">
        <f t="shared" si="7"/>
        <v>3D12011</v>
      </c>
      <c r="G224" s="38" t="s">
        <v>213</v>
      </c>
      <c r="H224" s="38" t="s">
        <v>15</v>
      </c>
      <c r="I224" s="38" t="s">
        <v>225</v>
      </c>
      <c r="J224" s="38" t="s">
        <v>227</v>
      </c>
      <c r="K224" s="57"/>
    </row>
    <row r="225" spans="1:11" ht="15" customHeight="1" thickBot="1" x14ac:dyDescent="0.3">
      <c r="A225" s="92" t="str">
        <f t="shared" si="6"/>
        <v>3D12012</v>
      </c>
      <c r="B225" s="41" t="s">
        <v>172</v>
      </c>
      <c r="C225" s="52" t="s">
        <v>2</v>
      </c>
      <c r="D225" s="101"/>
      <c r="F225" s="1" t="str">
        <f t="shared" si="7"/>
        <v>3D12012</v>
      </c>
      <c r="G225" s="38" t="s">
        <v>213</v>
      </c>
      <c r="H225" s="38" t="s">
        <v>15</v>
      </c>
      <c r="I225" s="38" t="s">
        <v>225</v>
      </c>
      <c r="J225" s="38" t="s">
        <v>228</v>
      </c>
      <c r="K225" s="57"/>
    </row>
    <row r="226" spans="1:11" ht="15" customHeight="1" x14ac:dyDescent="0.25">
      <c r="A226" s="92" t="str">
        <f t="shared" si="6"/>
        <v>3E</v>
      </c>
      <c r="B226" s="61" t="s">
        <v>220</v>
      </c>
      <c r="C226" s="65"/>
      <c r="D226" s="74"/>
      <c r="F226" s="1" t="str">
        <f t="shared" si="7"/>
        <v>3E</v>
      </c>
      <c r="G226" s="38" t="s">
        <v>213</v>
      </c>
      <c r="H226" s="38" t="s">
        <v>16</v>
      </c>
      <c r="I226" s="38"/>
      <c r="J226" s="38"/>
      <c r="K226" s="57"/>
    </row>
    <row r="227" spans="1:11" ht="201.5" x14ac:dyDescent="0.25">
      <c r="A227" s="92"/>
      <c r="B227" s="129" t="s">
        <v>254</v>
      </c>
      <c r="C227" s="127"/>
      <c r="D227" s="128"/>
      <c r="G227" s="38"/>
      <c r="H227" s="38"/>
      <c r="I227" s="38"/>
      <c r="J227" s="38"/>
      <c r="K227" s="57"/>
    </row>
    <row r="228" spans="1:11" ht="15" customHeight="1" x14ac:dyDescent="0.25">
      <c r="A228" s="92" t="str">
        <f t="shared" si="6"/>
        <v>3E0001</v>
      </c>
      <c r="B228" s="44" t="s">
        <v>173</v>
      </c>
      <c r="C228" s="42" t="s">
        <v>3</v>
      </c>
      <c r="D228" s="101"/>
      <c r="F228" s="1" t="str">
        <f t="shared" si="7"/>
        <v>3E0001</v>
      </c>
      <c r="G228" s="38" t="s">
        <v>213</v>
      </c>
      <c r="H228" s="38" t="s">
        <v>16</v>
      </c>
      <c r="I228" s="38" t="s">
        <v>188</v>
      </c>
      <c r="J228" s="38" t="s">
        <v>189</v>
      </c>
      <c r="K228" s="57"/>
    </row>
    <row r="229" spans="1:11" ht="15" customHeight="1" x14ac:dyDescent="0.25">
      <c r="A229" s="92" t="str">
        <f t="shared" si="6"/>
        <v>3E0002</v>
      </c>
      <c r="B229" s="44" t="s">
        <v>174</v>
      </c>
      <c r="C229" s="42" t="s">
        <v>3</v>
      </c>
      <c r="D229" s="101"/>
      <c r="F229" s="1" t="str">
        <f t="shared" si="7"/>
        <v>3E0002</v>
      </c>
      <c r="G229" s="38" t="s">
        <v>213</v>
      </c>
      <c r="H229" s="38" t="s">
        <v>16</v>
      </c>
      <c r="I229" s="38" t="s">
        <v>188</v>
      </c>
      <c r="J229" s="38" t="s">
        <v>190</v>
      </c>
      <c r="K229" s="57"/>
    </row>
    <row r="230" spans="1:11" ht="15" customHeight="1" x14ac:dyDescent="0.25">
      <c r="A230" s="92" t="str">
        <f t="shared" si="6"/>
        <v>3E0003</v>
      </c>
      <c r="B230" s="44" t="s">
        <v>175</v>
      </c>
      <c r="C230" s="42" t="s">
        <v>3</v>
      </c>
      <c r="D230" s="101"/>
      <c r="F230" s="1" t="str">
        <f t="shared" si="7"/>
        <v>3E0003</v>
      </c>
      <c r="G230" s="38" t="s">
        <v>213</v>
      </c>
      <c r="H230" s="38" t="s">
        <v>16</v>
      </c>
      <c r="I230" s="38" t="s">
        <v>188</v>
      </c>
      <c r="J230" s="38" t="s">
        <v>191</v>
      </c>
      <c r="K230" s="57"/>
    </row>
    <row r="231" spans="1:11" ht="15" customHeight="1" x14ac:dyDescent="0.25">
      <c r="A231" s="92" t="str">
        <f t="shared" si="6"/>
        <v>3E0004</v>
      </c>
      <c r="B231" s="44" t="s">
        <v>176</v>
      </c>
      <c r="C231" s="42" t="s">
        <v>2</v>
      </c>
      <c r="D231" s="101"/>
      <c r="F231" s="1" t="str">
        <f t="shared" si="7"/>
        <v>3E0004</v>
      </c>
      <c r="G231" s="38" t="s">
        <v>213</v>
      </c>
      <c r="H231" s="38" t="s">
        <v>16</v>
      </c>
      <c r="I231" s="38" t="s">
        <v>188</v>
      </c>
      <c r="J231" s="38" t="s">
        <v>192</v>
      </c>
      <c r="K231" s="57"/>
    </row>
    <row r="232" spans="1:11" ht="15" customHeight="1" thickBot="1" x14ac:dyDescent="0.3">
      <c r="A232" s="92" t="str">
        <f t="shared" si="6"/>
        <v>3E0005</v>
      </c>
      <c r="B232" s="44" t="s">
        <v>177</v>
      </c>
      <c r="C232" s="42" t="s">
        <v>2</v>
      </c>
      <c r="D232" s="101"/>
      <c r="F232" s="1" t="str">
        <f t="shared" si="7"/>
        <v>3E0005</v>
      </c>
      <c r="G232" s="38" t="s">
        <v>213</v>
      </c>
      <c r="H232" s="38" t="s">
        <v>16</v>
      </c>
      <c r="I232" s="38" t="s">
        <v>188</v>
      </c>
      <c r="J232" s="38" t="s">
        <v>193</v>
      </c>
      <c r="K232" s="57"/>
    </row>
    <row r="233" spans="1:11" ht="15" customHeight="1" x14ac:dyDescent="0.25">
      <c r="A233" s="79" t="str">
        <f t="shared" si="6"/>
        <v>3F</v>
      </c>
      <c r="B233" s="61" t="s">
        <v>240</v>
      </c>
      <c r="C233" s="65"/>
      <c r="D233" s="74"/>
      <c r="F233" s="1" t="str">
        <f t="shared" si="7"/>
        <v>3F</v>
      </c>
      <c r="G233" s="38" t="s">
        <v>213</v>
      </c>
      <c r="H233" s="38" t="s">
        <v>17</v>
      </c>
      <c r="I233" s="38"/>
      <c r="J233" s="38"/>
      <c r="K233" s="57"/>
    </row>
    <row r="234" spans="1:11" s="108" customFormat="1" ht="62" x14ac:dyDescent="0.25">
      <c r="A234" s="123"/>
      <c r="B234" s="122" t="s">
        <v>253</v>
      </c>
      <c r="C234" s="124"/>
      <c r="D234" s="125"/>
      <c r="E234" s="126"/>
      <c r="F234" s="126"/>
      <c r="G234" s="38"/>
      <c r="H234" s="38"/>
      <c r="I234" s="109"/>
    </row>
    <row r="235" spans="1:11" ht="15" customHeight="1" x14ac:dyDescent="0.25">
      <c r="A235" s="82" t="str">
        <f>F235</f>
        <v>3F0001</v>
      </c>
      <c r="B235" s="43" t="s">
        <v>208</v>
      </c>
      <c r="C235" s="63" t="s">
        <v>2</v>
      </c>
      <c r="D235" s="96"/>
      <c r="F235" s="1" t="str">
        <f>+_xlfn.CONCAT(G235,H235,I235,J235)</f>
        <v>3F0001</v>
      </c>
      <c r="G235" s="38" t="s">
        <v>213</v>
      </c>
      <c r="H235" s="38" t="s">
        <v>17</v>
      </c>
      <c r="I235" s="38" t="s">
        <v>188</v>
      </c>
      <c r="J235" s="38" t="s">
        <v>189</v>
      </c>
      <c r="K235" s="57"/>
    </row>
    <row r="236" spans="1:11" ht="15" customHeight="1" x14ac:dyDescent="0.25">
      <c r="A236" s="82" t="str">
        <f t="shared" si="6"/>
        <v>3F0001</v>
      </c>
      <c r="B236" s="53" t="s">
        <v>178</v>
      </c>
      <c r="C236" s="50" t="s">
        <v>2</v>
      </c>
      <c r="D236" s="98"/>
      <c r="F236" s="1" t="str">
        <f t="shared" si="7"/>
        <v>3F0001</v>
      </c>
      <c r="G236" s="38" t="s">
        <v>213</v>
      </c>
      <c r="H236" s="38" t="s">
        <v>17</v>
      </c>
      <c r="I236" s="38" t="s">
        <v>188</v>
      </c>
      <c r="J236" s="38" t="s">
        <v>189</v>
      </c>
      <c r="K236" s="57"/>
    </row>
    <row r="237" spans="1:11" ht="15" customHeight="1" thickBot="1" x14ac:dyDescent="0.3">
      <c r="A237" s="82" t="str">
        <f t="shared" si="6"/>
        <v>3F0002</v>
      </c>
      <c r="B237" s="44" t="s">
        <v>179</v>
      </c>
      <c r="C237" s="50" t="s">
        <v>4</v>
      </c>
      <c r="D237" s="98"/>
      <c r="F237" s="1" t="str">
        <f t="shared" si="7"/>
        <v>3F0002</v>
      </c>
      <c r="G237" s="38" t="s">
        <v>213</v>
      </c>
      <c r="H237" s="38" t="s">
        <v>17</v>
      </c>
      <c r="I237" s="38" t="s">
        <v>188</v>
      </c>
      <c r="J237" s="38" t="s">
        <v>190</v>
      </c>
      <c r="K237" s="57"/>
    </row>
    <row r="238" spans="1:11" ht="15" customHeight="1" x14ac:dyDescent="0.25">
      <c r="A238" s="79" t="str">
        <f t="shared" si="6"/>
        <v>3G</v>
      </c>
      <c r="B238" s="61" t="s">
        <v>242</v>
      </c>
      <c r="C238" s="65"/>
      <c r="D238" s="74"/>
      <c r="F238" s="1" t="str">
        <f t="shared" si="7"/>
        <v>3G</v>
      </c>
      <c r="G238" s="38" t="s">
        <v>213</v>
      </c>
      <c r="H238" s="38" t="s">
        <v>241</v>
      </c>
      <c r="I238" s="38"/>
      <c r="J238" s="38"/>
      <c r="K238" s="57"/>
    </row>
    <row r="239" spans="1:11" s="108" customFormat="1" ht="62" x14ac:dyDescent="0.25">
      <c r="A239" s="103"/>
      <c r="B239" s="119" t="s">
        <v>252</v>
      </c>
      <c r="C239" s="120"/>
      <c r="D239" s="121"/>
      <c r="F239" s="38"/>
      <c r="G239" s="38"/>
      <c r="H239" s="38"/>
      <c r="I239" s="38"/>
      <c r="J239" s="109"/>
    </row>
    <row r="240" spans="1:11" ht="15" customHeight="1" x14ac:dyDescent="0.25">
      <c r="A240" s="82" t="str">
        <f t="shared" si="6"/>
        <v>3G0001</v>
      </c>
      <c r="B240" s="43" t="s">
        <v>180</v>
      </c>
      <c r="C240" s="63" t="s">
        <v>4</v>
      </c>
      <c r="D240" s="98"/>
      <c r="F240" s="1" t="str">
        <f t="shared" si="7"/>
        <v>3G0001</v>
      </c>
      <c r="G240" s="38" t="s">
        <v>213</v>
      </c>
      <c r="H240" s="38" t="s">
        <v>241</v>
      </c>
      <c r="I240" s="38" t="s">
        <v>188</v>
      </c>
      <c r="J240" s="38" t="s">
        <v>189</v>
      </c>
      <c r="K240" s="57"/>
    </row>
    <row r="241" spans="1:11" ht="15" customHeight="1" thickBot="1" x14ac:dyDescent="0.3">
      <c r="A241" s="84" t="str">
        <f t="shared" si="6"/>
        <v>3G0002</v>
      </c>
      <c r="B241" s="88" t="s">
        <v>181</v>
      </c>
      <c r="C241" s="69" t="s">
        <v>4</v>
      </c>
      <c r="D241" s="102"/>
      <c r="F241" s="1" t="str">
        <f t="shared" si="7"/>
        <v>3G0002</v>
      </c>
      <c r="G241" s="38" t="s">
        <v>213</v>
      </c>
      <c r="H241" s="38" t="s">
        <v>241</v>
      </c>
      <c r="I241" s="38" t="s">
        <v>188</v>
      </c>
      <c r="J241" s="38" t="s">
        <v>190</v>
      </c>
      <c r="K241" s="57"/>
    </row>
    <row r="242" spans="1:11" ht="15" customHeight="1" thickBot="1" x14ac:dyDescent="0.3"/>
    <row r="243" spans="1:11" ht="15" customHeight="1" x14ac:dyDescent="0.25">
      <c r="A243" s="1"/>
      <c r="B243" s="90" t="s">
        <v>203</v>
      </c>
      <c r="C243" s="172" t="s">
        <v>201</v>
      </c>
      <c r="D243" s="173"/>
    </row>
    <row r="244" spans="1:11" ht="15" customHeight="1" x14ac:dyDescent="0.25">
      <c r="A244" s="1"/>
      <c r="B244" s="91" t="s">
        <v>204</v>
      </c>
      <c r="C244" s="178" t="s">
        <v>202</v>
      </c>
      <c r="D244" s="179"/>
    </row>
    <row r="245" spans="1:11" ht="15" customHeight="1" x14ac:dyDescent="0.25">
      <c r="A245" s="1"/>
      <c r="B245" s="170" t="s">
        <v>205</v>
      </c>
      <c r="C245" s="174"/>
      <c r="D245" s="175"/>
    </row>
    <row r="246" spans="1:11" ht="15" customHeight="1" x14ac:dyDescent="0.25">
      <c r="B246" s="170"/>
      <c r="C246" s="174"/>
      <c r="D246" s="175"/>
    </row>
    <row r="247" spans="1:11" ht="15" customHeight="1" x14ac:dyDescent="0.25">
      <c r="B247" s="170"/>
      <c r="C247" s="174"/>
      <c r="D247" s="175"/>
    </row>
    <row r="248" spans="1:11" ht="15" customHeight="1" thickBot="1" x14ac:dyDescent="0.3">
      <c r="B248" s="171"/>
      <c r="C248" s="176"/>
      <c r="D248" s="177"/>
    </row>
  </sheetData>
  <protectedRanges>
    <protectedRange sqref="E42:E44 IK42:IN44 IC42:IC44 HU42:HU44 HM42:HM44 HE42:HE44 GW42:GW44 GO42:GO44 GG42:GG44 FY42:FY44 FQ42:FQ44 FI42:FI44 FA42:FA44 ES42:ES44 EK42:EK44 EC42:EC44 DU42:DU44 DM42:DM44 DE42:DE44 CW42:CW44 CO42:CO44 CG42:CG44 BY42:BY44 BQ42:BQ44 BI42:BI44 BA42:BA44 AS42:AS44 AK42:AK44 AC42:AC44 U42:U44 M42:M44" name="Plage1"/>
  </protectedRanges>
  <mergeCells count="8">
    <mergeCell ref="B245:B248"/>
    <mergeCell ref="C243:D243"/>
    <mergeCell ref="C245:D248"/>
    <mergeCell ref="C244:D244"/>
    <mergeCell ref="A1:D1"/>
    <mergeCell ref="A2:D2"/>
    <mergeCell ref="A3:D3"/>
    <mergeCell ref="A4:D4"/>
  </mergeCells>
  <phoneticPr fontId="0" type="noConversion"/>
  <printOptions horizontalCentered="1"/>
  <pageMargins left="0.25" right="0.25" top="0.75" bottom="0.75" header="0.3" footer="0.3"/>
  <pageSetup paperSize="9" scale="88" firstPageNumber="2" fitToHeight="0" orientation="portrait" r:id="rId1"/>
  <headerFooter scaleWithDoc="0" alignWithMargins="0">
    <oddHeader>&amp;L&amp;G</oddHeader>
    <oddFooter xml:space="preserve">&amp;R&amp;9Page &amp;P de &amp;N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Props1.xml><?xml version="1.0" encoding="utf-8"?>
<ds:datastoreItem xmlns:ds="http://schemas.openxmlformats.org/officeDocument/2006/customXml" ds:itemID="{07838E75-30A7-47A3-89C6-11AAF42A1BDB}">
  <ds:schemaRefs>
    <ds:schemaRef ds:uri="http://schemas.microsoft.com/sharepoint/v3/contenttype/forms"/>
  </ds:schemaRefs>
</ds:datastoreItem>
</file>

<file path=customXml/itemProps2.xml><?xml version="1.0" encoding="utf-8"?>
<ds:datastoreItem xmlns:ds="http://schemas.openxmlformats.org/officeDocument/2006/customXml" ds:itemID="{868EBCF9-F79A-49FE-9048-CF2C4694ED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A83CB4-61E9-4A66-8E73-B0801745FECB}">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03</vt:lpstr>
      <vt:lpstr>'BPU LOT 03'!Impression_des_titres</vt:lpstr>
      <vt:lpstr>PGARDE!Impression_des_titres</vt:lpstr>
      <vt:lpstr>'BPU LOT 03'!Zone_d_impression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